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6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kmreales28/Documents/2026/PLAN DE ACCIÓN 2026/Arrendamientos 2026/UNILIBRE/"/>
    </mc:Choice>
  </mc:AlternateContent>
  <xr:revisionPtr revIDLastSave="0" documentId="13_ncr:1_{DA7561C6-B06D-7C4D-B583-4B0C39FBFAFE}" xr6:coauthVersionLast="47" xr6:coauthVersionMax="47" xr10:uidLastSave="{00000000-0000-0000-0000-000000000000}"/>
  <bookViews>
    <workbookView xWindow="0" yWindow="500" windowWidth="28800" windowHeight="16120" xr2:uid="{00000000-000D-0000-FFFF-FFFF00000000}"/>
  </bookViews>
  <sheets>
    <sheet name="Arrendamiento" sheetId="7" r:id="rId1"/>
    <sheet name="Instructivo Solicitud Arriendam" sheetId="6" r:id="rId2"/>
    <sheet name="PCI" sheetId="8" state="hidden" r:id="rId3"/>
  </sheets>
  <definedNames>
    <definedName name="Amazonas">PCI!$A$2:$A$3</definedName>
    <definedName name="Antioquia">PCI!$B$2:$B$18</definedName>
    <definedName name="Arauca">PCI!$C$2:$C$3</definedName>
    <definedName name="_xlnm.Print_Area" localSheetId="0">Arrendamiento!$B$1:$J$83</definedName>
    <definedName name="Atlántico">PCI!$D$2:$D$6</definedName>
    <definedName name="Bolívar">PCI!$E$2:$E$6</definedName>
    <definedName name="Boyacá">PCI!$F$2:$F$7</definedName>
    <definedName name="Caldas">PCI!$G$2:$G$7</definedName>
    <definedName name="Caquetá">PCI!$H$2:$H$3</definedName>
    <definedName name="Casanare">PCI!$I$2:$I$3</definedName>
    <definedName name="Cauca">PCI!$J$2:$J$5</definedName>
    <definedName name="Cesar">PCI!$K$2:$K$5</definedName>
    <definedName name="Chocó">PCI!$L$2:$L$3</definedName>
    <definedName name="Córdoba">PCI!$M$2:$M$4</definedName>
    <definedName name="Cundinamarca">PCI!$N$2:$N$8</definedName>
    <definedName name="Dirección_General">PCI!$O$2</definedName>
    <definedName name="Distrito_Capital">PCI!$P$2:$P$17</definedName>
    <definedName name="Guainía">PCI!$Q$2:$Q$3</definedName>
    <definedName name="Guajira">PCI!$R$2:$R$4</definedName>
    <definedName name="Guaviare">PCI!$S$2:$S$3</definedName>
    <definedName name="Huila">PCI!$T$2:$T$7</definedName>
    <definedName name="Magdalena">PCI!$U$2:$U$4</definedName>
    <definedName name="Meta">PCI!$V$2:$V$4</definedName>
    <definedName name="Nariño">PCI!$W$2:$W$5</definedName>
    <definedName name="Norte_de_Santander">PCI!$X$2:$X$4</definedName>
    <definedName name="Putumayo">PCI!$Y$2:$Y$3</definedName>
    <definedName name="Quindío">PCI!$Z$2:$Z$5</definedName>
    <definedName name="REGIONALES">PCI!$A$1:$AH$1</definedName>
    <definedName name="Risaralda">PCI!$AA$2:$AA$5</definedName>
    <definedName name="San_Andrés">PCI!$AB$2:$AB$3</definedName>
    <definedName name="Santander">PCI!$AC$2:$AC$10</definedName>
    <definedName name="Sucre">PCI!$AD$2:$AD$3</definedName>
    <definedName name="_xlnm.Print_Titles" localSheetId="0">Arrendamiento!$1:$8</definedName>
    <definedName name="Tolima">PCI!$AE$2:$AE$5</definedName>
    <definedName name="Valle">PCI!$AF$2:$AF$12</definedName>
    <definedName name="Vaupés">PCI!$AG$2:$AG$3</definedName>
    <definedName name="Vichada">PCI!$AH$2:$AH$3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2" i="7" l="1"/>
</calcChain>
</file>

<file path=xl/sharedStrings.xml><?xml version="1.0" encoding="utf-8"?>
<sst xmlns="http://schemas.openxmlformats.org/spreadsheetml/2006/main" count="862" uniqueCount="517">
  <si>
    <t xml:space="preserve">FECHA: </t>
  </si>
  <si>
    <t>CUMPLE</t>
  </si>
  <si>
    <t>NO CUMPLE</t>
  </si>
  <si>
    <t xml:space="preserve"> </t>
  </si>
  <si>
    <t>NO APLICA</t>
  </si>
  <si>
    <t>La edificación cuenta con sus respectivos planos.</t>
  </si>
  <si>
    <t>En los planos se tiene identificado las rutas de evacuación, camillas, botiquines,  extintores, gabinetes contra incendio, cuarto de residuos peligrosos y puntos de encuentro.</t>
  </si>
  <si>
    <t>La edificación cuenta con escaleras, y estas están debidamente señalizadas y cuentan con cinta antideslizante.</t>
  </si>
  <si>
    <t>La edificación cuenta con detectores de humo.</t>
  </si>
  <si>
    <t>Las instalaciones cuentan con elementos de detención temprana de incendios como alarma sonora.</t>
  </si>
  <si>
    <t>Las salidas de emergencia están identificadas y señalizadas.</t>
  </si>
  <si>
    <t xml:space="preserve">El sistema de iluminación de emergencia esta provisto de (planta eléctrica), en caso de falla del sistema principal de energía. </t>
  </si>
  <si>
    <t>Toda señal que indica medios de salida al exterior de la edificación posee la palabra SALIDA escrita en carácter legible.</t>
  </si>
  <si>
    <t>El recorrido hacia la salida, es un recorrido protegido hasta el exterior de la edificación: que se hace por escaleras, corredores, rampas y puertas.</t>
  </si>
  <si>
    <t>La circulación al interior de la edificación, debe contar con un ancho mínimo de 1,80 m, en lugares de alto flujo de aprendices. Este valor disminuye en áreas de oficinas a 1,20 m, los  pisos deben ser antideslizantes y deben contar con señalización completa, fácilmente entendible y dispuesta en forma visible.</t>
  </si>
  <si>
    <t>El inmueble cuenta con vías libres y continuas, que partiendo desde cualquier punto de la edificación conduce a un lugar seguro, como punto de encuentro o vía pública.</t>
  </si>
  <si>
    <t>El inmueble cuenta con zona de parqueaderos para personal en condición de discapacidad, un parqueadero por cada 30 puestos de parqueo, y se encuentran ubicados en los sitios mas cercanos a los accesos y deben estar señalizados en pared y piso debidamente.</t>
  </si>
  <si>
    <t>El inmueble cuenta con señalización visible de rutas de evacuación, de tal manera que todos los ocupantes mentalmente capaces, puedan identificar sin problema la dirección de salida y en tal forma que la vía conduzca de manera inequívoca a un sitio seguro o punto de encuentro.</t>
  </si>
  <si>
    <t>En caso de una emergencia la edificación cuenta con iluminación artificial y de emergencia.</t>
  </si>
  <si>
    <t>El inmueble cuenta con gabinetes y red contra incendio. Y están en funcionamiento?.</t>
  </si>
  <si>
    <t>La edificación cuentan con extintores.</t>
  </si>
  <si>
    <t>La edificación cuenta con hidrantes o bocas de incendio.</t>
  </si>
  <si>
    <t>La edificación cuenta con kit para detención de derrames de sustancias químicas.</t>
  </si>
  <si>
    <t>El inmueble cuenta con iluminación de emergencia tomada de una fuente auxiliar, en caso de un corte de energía eléctrica.</t>
  </si>
  <si>
    <t xml:space="preserve">El inmueble cuenta con señalización fotoluminiscentes requerida para rutas de evacuación, de tal forma que sea claramente visible y que guíen hacia la salida más cercana o punto de encuentro. </t>
  </si>
  <si>
    <t>Otro (agregar lo que se requiera)</t>
  </si>
  <si>
    <t>Nit de la empresa</t>
  </si>
  <si>
    <t>Fecha</t>
  </si>
  <si>
    <t xml:space="preserve">Cuenta con registros de fumigación menor a 6 meses </t>
  </si>
  <si>
    <t>Cuenta con registros de control de roedores menor a 6 meses</t>
  </si>
  <si>
    <t xml:space="preserve">Cuenta con Lavado de tanques menor a 6 meses </t>
  </si>
  <si>
    <t>Nombre de la empresa</t>
  </si>
  <si>
    <t>Observaciones y/o Fotografía</t>
  </si>
  <si>
    <t>Cuenta con  baterías sanitarias y lavamanos las cuales deben ser independientes por sexo, así mismo baños para personal en condición de discapacidad.</t>
  </si>
  <si>
    <t>El inmueble cuenta con espacios para el bienestar de los aprendices y funcionarios tales como: enfermería, zonas de esparcimiento y baños independientes entre aprendices y funcionarios.</t>
  </si>
  <si>
    <t>La edificación posee en sus zonas comunes, salidas que por su numero, clase, localización y capacidad, sean adecuadas para una evacuación fácil, rápida y segura  de todos los ocupantes en caso de incendio u otra emergencia, de acuerdo con la clase de ocupación, el numero de ocupantes, los sistemas de extinción de incendios y elementos de emergencias como camillas, DEA,botiquines y kits antiderrames.</t>
  </si>
  <si>
    <t>La distancia máxima de recorrido desde el punto mas alejado hasta el centro de cualquier salida exterior, salida vertical, escalera interior, corredor de salida o salida horizontal, no debe sobrepasar los limites especificados en la ley, sin sistema de rociadores (45 mts) con sistema de rociadores. (60 mts)</t>
  </si>
  <si>
    <t>REGIONAL:</t>
  </si>
  <si>
    <t>REQUISITOS DE SST APLICABLES A INFRAESTRUCTURA</t>
  </si>
  <si>
    <t>INSTRUCCIONES PARA EL DILIGENCIAMIENTO DEL FORMATO</t>
  </si>
  <si>
    <t>NO IMPRIMIR</t>
  </si>
  <si>
    <t>NOMBRE DE LA CASILLA</t>
  </si>
  <si>
    <t>INSTRUCCIONES</t>
  </si>
  <si>
    <t>TENER EN CUENTA</t>
  </si>
  <si>
    <t>1. GENERALIDADES</t>
  </si>
  <si>
    <t>ORDENADOR DEL GASTO</t>
  </si>
  <si>
    <t xml:space="preserve">NOMBRE: </t>
  </si>
  <si>
    <t>NOMBRE:</t>
  </si>
  <si>
    <t>CEDULA:</t>
  </si>
  <si>
    <t>CARGO</t>
  </si>
  <si>
    <t>N° DE CONTACTO</t>
  </si>
  <si>
    <t>FIRMA</t>
  </si>
  <si>
    <t>FECHA FIRMA FORMATO</t>
  </si>
  <si>
    <t xml:space="preserve">Código: 
GIL-F-032           </t>
  </si>
  <si>
    <t>2. ANEXOS</t>
  </si>
  <si>
    <t xml:space="preserve">Observaciones </t>
  </si>
  <si>
    <t>3.2 PLANOS, SALIDAS Y ESCALERAS</t>
  </si>
  <si>
    <t>3.4 SISTEMAS, ALARMAS Y EQUIPOS CONTRAINCENDIOS</t>
  </si>
  <si>
    <t>3.5 LUCES DE EMERGENCIA.</t>
  </si>
  <si>
    <t>4. OBSERVACIONES</t>
  </si>
  <si>
    <t>PROFESIONAL SST</t>
  </si>
  <si>
    <t>N. TARJETA PROFESIONAL:</t>
  </si>
  <si>
    <t>PROFESIONAL DE INFRAESTRUCTURA</t>
  </si>
  <si>
    <t>5. FIRMAS Y VALIDACIÓN DEL CONCEPTO</t>
  </si>
  <si>
    <t>CONCEPTO FAVORABLE</t>
  </si>
  <si>
    <t xml:space="preserve">3. CRITERIOS APLICABLES </t>
  </si>
  <si>
    <t>Se debe tener en cuenta el "Procedimiento Consecución de inmuebles en calidad de arendamiento para el funcionamiento del SENA" (GIL-P-017)</t>
  </si>
  <si>
    <t>Se prohíbe la suscripción de contratos de arrendamiento sobre inmuebles que no cumplan previamente con las condiciones de seguridad y salud en el trabajo aplicables.</t>
  </si>
  <si>
    <t xml:space="preserve">2. ANEXOS </t>
  </si>
  <si>
    <t>Marque con una X, si cumple, no cumple o No Aplica</t>
  </si>
  <si>
    <t>Diligenciar el nombre de la empresa y NIT de la empresa que realizó la fumigación para control de plagas, roedores y lavado de tanques.
Diligenciar la fecha que se realizó la fumigación para control de plagas, roedores y lavado de tanques.</t>
  </si>
  <si>
    <t>Las puertas, corredores o escaleras que, no siendo salida ni formen parte de un acceso de salida, estén localizadas en forma tal que se presten a equivocaciones deben señalizarse con un aviso que diga ''NO PASE'' dispuesto de modo que no se confunda con los avisos de salida</t>
  </si>
  <si>
    <t>En la edificación, se identifican salidas o pasadizos que, aunque no sean parte de una vía de escape, pueden ser interpretados como tal debido a su naturaleza. Estos estan dispuestos y señalizados de manera que se minimicen los riesgos de confusión y el peligro resultante para las personas que busquen escapar del fuego u otra emergencia, así como para evitar que se acceda a espacios que no conduzcan a salidas seguras</t>
  </si>
  <si>
    <t>La edificación garantiza suficiente salidas de evacuación que permitan una salida apropiada y fácil de los ocupantes en casos de emergencia, según Normatividad Tecnica 1700 del Icontec</t>
  </si>
  <si>
    <t>La edificación cuenta con suficientes salidas de emergencia según lo establecido (0-100 personas=1), (101-500 personas=2) y (500-1000 personas=3). De acuerdo Normatividad Tecnica 1700 del Icontec</t>
  </si>
  <si>
    <t>Los soportes deben ser diligenciados por el ingeniero (civil o arquitecto) y profesional SST de la regional o centro de formación, quienes emiten un concepto técnico con el diligenciamiento de este formato ya que es un tema netamente local.</t>
  </si>
  <si>
    <t xml:space="preserve">El formato debe ser diligenciado cada vez que se hace una solicitud de arrendamiento de un bien inmueble, para aprobación del despacho regional y validación de la Dirección General, para la asignación de los recursos respectivos. </t>
  </si>
  <si>
    <t>No se debe imprimir, se firma digital.</t>
  </si>
  <si>
    <t xml:space="preserve">I. Generalidades </t>
  </si>
  <si>
    <t>II. Instrucciones para diligenciar las casillas</t>
  </si>
  <si>
    <t>Cuando no cumple o no aplica, justificar.
Adjuntar registro fotográfico de lo solicitado.</t>
  </si>
  <si>
    <t xml:space="preserve">1. IDENTIFICACIÓN </t>
  </si>
  <si>
    <t>3.6 SEÑALIZACIÓN DE SALIDAS.</t>
  </si>
  <si>
    <t>3.7 FUMIGACIÓN DE PLAGAS, ROEDORES Y LAVADO DE TANQUES (Resolución 2400 de 1979)</t>
  </si>
  <si>
    <t>3.3 SEÑALIZACIÓN E ILUMINACIÓN.</t>
  </si>
  <si>
    <t>Cuando no cumple o no aplica, justificar y si es necesario, adjuntar fortografia.</t>
  </si>
  <si>
    <t xml:space="preserve">Diligenciar si se tiene alguna observación, sugerencia o anotación, con respecto al bien inmueble. </t>
  </si>
  <si>
    <t>ANTES DE DILIGENCIAR, LEER LAS INSTRUCCIONES. CLICK AQUÍ</t>
  </si>
  <si>
    <t>Diligenciar con la firma y demás datos solicitados del profesional SST, Profesional de Infraestructura y Ordenador del Gasto que dieron la validación del concepto.</t>
  </si>
  <si>
    <t xml:space="preserve">Este formato debe ser diligenciado y firmado por el profesional en SST, profesional de infraestructura (arquitecto o ing. Civil) y aprobado por el Director Regional con los demás documentos requeridos. </t>
  </si>
  <si>
    <t>Este formato tiene como objetivo, analizar los criterios de seguridad y salud en el trabajo que se deben evaluar para darle cumplimiento a los requisitos legales de las solicitudes relacionadas a procesos de recibo de bienes inmuebles en arriendos para actividades de operación.</t>
  </si>
  <si>
    <t>N° 3.1-3.6</t>
  </si>
  <si>
    <t>3. CRITERIOS APLICABLES.</t>
  </si>
  <si>
    <t xml:space="preserve">3.7 FUMIGACION DE PLAGAS, ROEDORES Y LAVADO DE TANQUES </t>
  </si>
  <si>
    <t xml:space="preserve">N° 3.7 </t>
  </si>
  <si>
    <t>La edificación cuenta con ascensores.</t>
  </si>
  <si>
    <r>
      <t xml:space="preserve">Código: 
</t>
    </r>
    <r>
      <rPr>
        <b/>
        <sz val="11"/>
        <rFont val="Calibri"/>
        <family val="2"/>
        <scheme val="minor"/>
      </rPr>
      <t>GIL-F-032</t>
    </r>
  </si>
  <si>
    <r>
      <rPr>
        <b/>
        <sz val="11"/>
        <rFont val="Calibri"/>
        <family val="2"/>
        <scheme val="minor"/>
      </rPr>
      <t>Anexo 2.1</t>
    </r>
    <r>
      <rPr>
        <sz val="11"/>
        <rFont val="Calibri"/>
        <family val="2"/>
        <scheme val="minor"/>
      </rPr>
      <t xml:space="preserve"> Se debe adjuntar 1 documento unificado en PDF, con los documentos solicitados:
-Título profesional -Tarjeta profesional -Licencia de seguridad y salud en el trabajo</t>
    </r>
  </si>
  <si>
    <r>
      <rPr>
        <b/>
        <sz val="11"/>
        <rFont val="Calibri"/>
        <family val="2"/>
        <scheme val="minor"/>
      </rPr>
      <t>Anexo 2.2</t>
    </r>
    <r>
      <rPr>
        <sz val="11"/>
        <rFont val="Calibri"/>
        <family val="2"/>
        <scheme val="minor"/>
      </rPr>
      <t xml:space="preserve"> Se debe adjuntar 1 documento unificado en PDF, con los documentos solicitados:
-Seguridad Humana -Ascensores -Recarga y/o suministro de extintores -Fumigación. -Lavado de tanques de agua potable -Registro fotográfico.</t>
    </r>
  </si>
  <si>
    <r>
      <rPr>
        <b/>
        <sz val="11"/>
        <rFont val="Calibri"/>
        <family val="2"/>
        <scheme val="minor"/>
      </rPr>
      <t>2.2</t>
    </r>
    <r>
      <rPr>
        <sz val="11"/>
        <rFont val="Calibri"/>
        <family val="2"/>
        <scheme val="minor"/>
      </rPr>
      <t xml:space="preserve"> Los Inmuebles objeto de revisión, cumplirán los aspectos de SST que se relacionan en este formato, al igual que cumplir y adjuntar las certificaciones vigentes de:
Seguridad Humana (expedida por el Cuerpo de Bomberos),  Artículo 7 de la Ley 1796 de 2016,
Ascensores (si aplica) Normativa Tecnica Icontec 5926-1
Recarga y/o suministro de extintores, Normativa Tecnica Icontec 2885
Fumigación, Decreto 1843 de 1991
Lavado de tanques de agua potable Decreto 1575 de 2007 y Resolución 2115 de 2007 del Ministerio de Salud y Proteccion Social
Registro fotográfico (Fachadas, insumos de emergencias, áreas comunes, estacionamientos, baterías sanitarias,  espacios de formación, señalización y los que considere importantes)</t>
    </r>
  </si>
  <si>
    <r>
      <t>3.1 REQUISITOS GENERALES</t>
    </r>
    <r>
      <rPr>
        <b/>
        <sz val="11"/>
        <color rgb="FFFF0000"/>
        <rFont val="Calibri"/>
        <family val="2"/>
        <scheme val="minor"/>
      </rPr>
      <t xml:space="preserve"> </t>
    </r>
    <r>
      <rPr>
        <b/>
        <sz val="11"/>
        <color theme="0"/>
        <rFont val="Calibri"/>
        <family val="2"/>
        <scheme val="minor"/>
      </rPr>
      <t>(Marque con una X)</t>
    </r>
  </si>
  <si>
    <t>Este formato diligenciado y aprobado, queda archivado en el repositorio del Grupo de Gestión de Inmuebles e Intangibles.</t>
  </si>
  <si>
    <r>
      <rPr>
        <b/>
        <sz val="11"/>
        <rFont val="Calibri"/>
        <family val="2"/>
        <scheme val="minor"/>
      </rPr>
      <t>2.1</t>
    </r>
    <r>
      <rPr>
        <sz val="11"/>
        <rFont val="Calibri"/>
        <family val="2"/>
        <scheme val="minor"/>
      </rPr>
      <t xml:space="preserve"> Se requiere que tanto el ingeniero/Arquitecto, como el profesional de seguridad y salud en el trabajo firmen el concepto técnico y junto con él, deben adjuntar:
-	Título profesional
-	Tarjeta profesional
-	Licencia de seguridad y salud en el trabajo</t>
    </r>
  </si>
  <si>
    <r>
      <rPr>
        <b/>
        <sz val="11"/>
        <rFont val="Calibri"/>
        <family val="2"/>
        <scheme val="minor"/>
      </rPr>
      <t>En el momento de la Inspección y fecha de este informe, el Inmueble cumple con los Requisitos y Normas aplicables en términos de Seguridad y Salud en el Trabajo.</t>
    </r>
    <r>
      <rPr>
        <sz val="11"/>
        <rFont val="Calibri"/>
        <family val="2"/>
        <scheme val="minor"/>
      </rPr>
      <t xml:space="preserve"> A su vez, cuenta con las certificaciones vigentes requeridas por el equipo de SST así como el equipo de infraestructura, teniendo especial énfasis en la certificación de Seguridad Humana (Artículo 7 de la Ley 1796 de 2016). Los aspectos tenidos en cuenta para la elaboración de este documento verifica condiciones, no impone responsabilidad.</t>
    </r>
  </si>
  <si>
    <t>Version: 06</t>
  </si>
  <si>
    <t>Versión: 06</t>
  </si>
  <si>
    <t>PROCESO</t>
  </si>
  <si>
    <t>NOMBRE DEL FORMATO</t>
  </si>
  <si>
    <t>CLASIFICACIÓN DE LA INFORMACIÓN</t>
  </si>
  <si>
    <t xml:space="preserve">Pública </t>
  </si>
  <si>
    <t>Pública Clasificada</t>
  </si>
  <si>
    <t>Pública Reservada</t>
  </si>
  <si>
    <t>Formato Validación de criterios y condiciones de cumplimiento legal a Requisitos de Seguridad y Salud en el Trabajo -Arrendamiento de Bienes Inmuebles</t>
  </si>
  <si>
    <t>Formato Validación de criterios y condiciones de cumplimiento legal a Requisitos de Seguridad y Salud en el trabajo -Arrendamiento de Bienes Inmuebles</t>
  </si>
  <si>
    <t xml:space="preserve"> GESTIÓN DE INFRAESTRUCTURA Y LOGÍSTICA</t>
  </si>
  <si>
    <t>GESTIÓN DE INFRAESTRUCTURA Y LOGÍSTICA</t>
  </si>
  <si>
    <r>
      <t>Debe contar con Certificación de Seguridad Humana, vigente, expedida por el cuerpo de Bomberos.</t>
    </r>
    <r>
      <rPr>
        <u/>
        <sz val="11"/>
        <rFont val="Calibri"/>
        <family val="2"/>
        <scheme val="minor"/>
      </rPr>
      <t>Artículo 7 de la Ley 1796 de 2016,</t>
    </r>
  </si>
  <si>
    <t>Amazonas</t>
  </si>
  <si>
    <t>Antioquia</t>
  </si>
  <si>
    <t>Arauca</t>
  </si>
  <si>
    <t>Atlántico</t>
  </si>
  <si>
    <t>Bolívar</t>
  </si>
  <si>
    <t>Boyacá</t>
  </si>
  <si>
    <t>Caldas</t>
  </si>
  <si>
    <t>Caquetá</t>
  </si>
  <si>
    <t>Casanare</t>
  </si>
  <si>
    <t>Cauca</t>
  </si>
  <si>
    <t>Cesar</t>
  </si>
  <si>
    <t>Córdoba</t>
  </si>
  <si>
    <t>Cundinamarca</t>
  </si>
  <si>
    <t>Dirección_General</t>
  </si>
  <si>
    <t>Distrito_Capital</t>
  </si>
  <si>
    <t>Guainía</t>
  </si>
  <si>
    <t>Guajira</t>
  </si>
  <si>
    <t>Guaviare</t>
  </si>
  <si>
    <t>Huila</t>
  </si>
  <si>
    <t>Magdalena</t>
  </si>
  <si>
    <t>Meta</t>
  </si>
  <si>
    <t>Nariño</t>
  </si>
  <si>
    <t>Norte_de_Santander</t>
  </si>
  <si>
    <t>Putumayo</t>
  </si>
  <si>
    <t>Quindío</t>
  </si>
  <si>
    <t>Risaralda</t>
  </si>
  <si>
    <t>San_Andrés</t>
  </si>
  <si>
    <t>Santander</t>
  </si>
  <si>
    <t>Sucre</t>
  </si>
  <si>
    <t>Tolima</t>
  </si>
  <si>
    <t>Valle</t>
  </si>
  <si>
    <t>Vaupés</t>
  </si>
  <si>
    <t>Vichada</t>
  </si>
  <si>
    <t>Sena Regional Amazonas-Direccion Regional</t>
  </si>
  <si>
    <t>Sena Regional Antioquia-Direccion Regional</t>
  </si>
  <si>
    <t>Sena Regional Arauca-Direccion Regional</t>
  </si>
  <si>
    <t>Sena Regional Atlantico-Direccion Regional</t>
  </si>
  <si>
    <t>Sena Regional Bolivar-Direccion Regional</t>
  </si>
  <si>
    <t>Sena Regional Boyaca-Direccion Regional</t>
  </si>
  <si>
    <t>Sena Regional Caldas-Direccion Regional</t>
  </si>
  <si>
    <t>Sena Regional Caqueta-Direccion Regional</t>
  </si>
  <si>
    <t>Sena Regional Casanare-Direccion Regional</t>
  </si>
  <si>
    <t>Sena Regional Cauca-Direccion Regional</t>
  </si>
  <si>
    <t>Sena Regional Cesar-Direccion Regional</t>
  </si>
  <si>
    <t>Sena Regional Choco-Direccion Regional</t>
  </si>
  <si>
    <t>Sena Regional Cordoba-Direccion Regional</t>
  </si>
  <si>
    <t>Sena Regional Cundinamarca-Direccion Regional</t>
  </si>
  <si>
    <t>Sena Gestion General</t>
  </si>
  <si>
    <t>Sena Regional Distrito Capital-Direccion Regional</t>
  </si>
  <si>
    <t>Sena Regional Guainia-Direccion Regional</t>
  </si>
  <si>
    <t>Sena Regional Guajira-Direccion Regional</t>
  </si>
  <si>
    <t>Sena Regional Guaviare-Direccion Regional</t>
  </si>
  <si>
    <t>Sena Regional Huila-Direccion Regional</t>
  </si>
  <si>
    <t>Sena Regional Magdalena-Direccion Regional</t>
  </si>
  <si>
    <t>Sena Regional Meta-Direccion Regional</t>
  </si>
  <si>
    <t>Sena Regional Nariño-Direccion Regional</t>
  </si>
  <si>
    <t>Sena Regional Norte De Santander-Direccion Regional</t>
  </si>
  <si>
    <t>Sena Regional Putumayo-Direccion Regional</t>
  </si>
  <si>
    <t>Sena Regional Quindio-Direccion Regional</t>
  </si>
  <si>
    <t>Sena Regional Risaralda-Direccion Regional</t>
  </si>
  <si>
    <t>Sena Regional San Andres-Direccion Regional</t>
  </si>
  <si>
    <t>Sena Regional Santander-Direccion Regional</t>
  </si>
  <si>
    <t>Sena Regional Sucre-Direccion Regional</t>
  </si>
  <si>
    <t>Sena Regional Tolima-Direccion Regional</t>
  </si>
  <si>
    <t>Sena Regional Valle-Direccion Regional</t>
  </si>
  <si>
    <t>Sena Regional Vaupes-Direccion Regional</t>
  </si>
  <si>
    <t>Sena Regional Vichada- Direccion Regional</t>
  </si>
  <si>
    <t>Centro  Para La Biodiversidad Y El Turismo Del Amazonas</t>
  </si>
  <si>
    <t>Centro De Los Recursos Naturales Renovables- La Salada - Antioquia</t>
  </si>
  <si>
    <t>Centro De Gestion Y Desarrollo Agroindustrial De Arauca</t>
  </si>
  <si>
    <t>Centro Para El Desarrollo Agroecologico Y Agroindustrial - Atlantico</t>
  </si>
  <si>
    <t>Centro Agroempresarial Y Minero-Bolivar</t>
  </si>
  <si>
    <t>Centro De Desarrollo Agropecuario Y Agroindustrial - Boyaca</t>
  </si>
  <si>
    <t>Centro Para La Formacion Cafetera-Caldas</t>
  </si>
  <si>
    <t>Centro Tecnologico De La Amazonia-Caqueta</t>
  </si>
  <si>
    <t>Centro Agroindustrial Y Fortalecimiento  Empresarial De Casanare</t>
  </si>
  <si>
    <t>Centro Agropecuario-Cauca</t>
  </si>
  <si>
    <t>Centro Biotecnologico Del Caribe-Cesar</t>
  </si>
  <si>
    <t>Centro De Recursos Naturales, Industria Y Biodiversidad-Choco</t>
  </si>
  <si>
    <t>Centro Agropecuario Y De Biotecnologia El Porvenir-Cordoba</t>
  </si>
  <si>
    <t>Centro Industrial Y Desarrollo Empresarial De Soacha-Cundinamarca</t>
  </si>
  <si>
    <t>Centro De Tecnologias Para La Construccion Y La Madera-Bta D C</t>
  </si>
  <si>
    <t>Centro Ambiental Y Ecoturistico Del Nororiente Amazonico -Guainia</t>
  </si>
  <si>
    <t>Centro Industrial Y De Energias Alternativas-Guajira</t>
  </si>
  <si>
    <t>Centro De Desarrollo Agroindustrial, Turistico Y Tecnologico Del Guaviare</t>
  </si>
  <si>
    <t>Centro De Formacion Agroindustrial-Huila</t>
  </si>
  <si>
    <t>Centro Acuicola Y Agroindustrial De Gaira-Magdalena</t>
  </si>
  <si>
    <t>Centro Agroindustrial Del Meta</t>
  </si>
  <si>
    <t>Centro Sur Colombiano De Logística Internacional-Nariño</t>
  </si>
  <si>
    <t>Centro De Formacion Para El Desarrollo Rural Y Minero - Norte De Santander</t>
  </si>
  <si>
    <t>Centro Agroforestal Y Acuicola Arapaima - Putumayo</t>
  </si>
  <si>
    <t>Centro Agroindustrial-Quindio</t>
  </si>
  <si>
    <t>Centro Atencion Sector Agropecuario-Risaralda</t>
  </si>
  <si>
    <t>Centro De Formacion Turistica, Gente De Mar Y De Servicios -San Andres</t>
  </si>
  <si>
    <t>Centro Atencion Sector Agropecuario-Santander</t>
  </si>
  <si>
    <t>Centro De La Innovacion, La Tecnologia Y Los Servicios-Sucre</t>
  </si>
  <si>
    <t>Centro Agropecuario La Granja-Tolima</t>
  </si>
  <si>
    <t>Centro Agropecuario De Buga-Valle</t>
  </si>
  <si>
    <t>Centro Agropecuario Y De Servicios Ambientales “Jiri - Jirimo” - Vaupes</t>
  </si>
  <si>
    <t>Centro De Producción Y Transformacion Agroindustrial De La Orinoquia -Vichada</t>
  </si>
  <si>
    <t>Centro De Formacion Profesional Minero Ambiental - Antioquia</t>
  </si>
  <si>
    <t>Centro Nacional Colombo Aleman-Atlantico</t>
  </si>
  <si>
    <t>Centro Internacional Nautico Fluvial Y Portuario - Bolivar</t>
  </si>
  <si>
    <t>Centro  Minero- Boyaca</t>
  </si>
  <si>
    <t>Centro De Automatizacion Industrial-Caldas</t>
  </si>
  <si>
    <t>Centro De Teleinformatica Y Produccion Industrial - Cauca</t>
  </si>
  <si>
    <t>Centro Agroempresarial-Cesar</t>
  </si>
  <si>
    <t>Centro De Comercio, Industria Y Turismo De Cordoba-Cordoba</t>
  </si>
  <si>
    <t>Centro De Desarrollo Agroindustrial Y Empresarial-Cundinamarca</t>
  </si>
  <si>
    <t>Centro De Electricidad Y Electronica Y Telecomunicaciones - Bta Dc</t>
  </si>
  <si>
    <t>Centro Agroempresarial Y Acuicola-Guajira</t>
  </si>
  <si>
    <t>Centro Agroempresarial Y Desarrollo Pecuario Del Huila-Huila</t>
  </si>
  <si>
    <t>Centro De Logistica Y Promocion Ecoturistica Del Magdalena</t>
  </si>
  <si>
    <t>Centro De Industria Y Servicios Del Meta</t>
  </si>
  <si>
    <t>Centro Agroindustrial Y Pesquero De La Costa Pacifica-Nariño</t>
  </si>
  <si>
    <t>Centro De La Industria, La Empresa Y Los Servicios-Norte De Santander</t>
  </si>
  <si>
    <t>Centro Para El Desarrollo Tecnologico De La Construccion Y La Industria - Quindio</t>
  </si>
  <si>
    <t>Centro De Diseño E Innovacion Tecnologica Industrial - Risaralda</t>
  </si>
  <si>
    <t>Centro Industrial De Mantenimiento Integral-Santander</t>
  </si>
  <si>
    <t>Centro De Industria Y Construccion-Tolima</t>
  </si>
  <si>
    <t>Centro Latinoamericano De Especies Menores-Valle</t>
  </si>
  <si>
    <t>Centro De Diseño Y Manufactura Del Cuero - Antioquia</t>
  </si>
  <si>
    <t>Centro Industrial Y De Aviacion-Atlantico</t>
  </si>
  <si>
    <t>Centro Para La Industria Petroquimica-Bolivar</t>
  </si>
  <si>
    <t>Centro De Gestion Administrativa Y Fortalecimiento Empresarial- Boyaca</t>
  </si>
  <si>
    <t>Centro De Procesos Industriales Y Construccion - Caldas</t>
  </si>
  <si>
    <t>Centro De Comercio Y Servicios - Cauca</t>
  </si>
  <si>
    <t>Centro De Operación Y Mantenimiento Minero-Cesar</t>
  </si>
  <si>
    <t>Centro  Agroecologico Y Empresarial-Cundinamarca</t>
  </si>
  <si>
    <t>Centro De Gestion Industrial  -Bta D C</t>
  </si>
  <si>
    <t>Centro De Desarrollo Agroempresarial Y Turistico Del Huila</t>
  </si>
  <si>
    <t>Centro Internacional De Producción Limpia - Lope-Nariño</t>
  </si>
  <si>
    <t>Centro De Comercio Y Turismo - Quindio</t>
  </si>
  <si>
    <t>Centro De Comercio Y Servicios-Risaralda</t>
  </si>
  <si>
    <t>Centro Industrial Del Diseño Y La Manufactura-Santander</t>
  </si>
  <si>
    <t>Centro De Comercio Y Servicios-Tolima</t>
  </si>
  <si>
    <t>Centro Nautico Pesquero De Buenaventura-Valle</t>
  </si>
  <si>
    <t>Centro De Formación En Diseño, Confección Y Moda.-Antioquia</t>
  </si>
  <si>
    <t>Centro De Comercio Y Servicios-Atlantico</t>
  </si>
  <si>
    <t>Centro De Comercio Y Servicios-Bolivar</t>
  </si>
  <si>
    <t>Centro Industrial De Mantenimiento Y Manufactura- Boyaca</t>
  </si>
  <si>
    <t>Centro De Comercio Y Servicios-Caldas</t>
  </si>
  <si>
    <t>Centro De La Tecnologia Del Diseño Y La Productividad Empresarial-Cundinamarca</t>
  </si>
  <si>
    <t>Centro De Manufactura En Textiles Y Cuero-Bta D C</t>
  </si>
  <si>
    <t>Centro De La Industria, La Empresa Y Los Servicios-Huila</t>
  </si>
  <si>
    <t>Centro De Servicios Empresariales Y Turisticos - Santander</t>
  </si>
  <si>
    <t>Centro De Electricidad Y Automatizacion Industrial - Ceai-Valle</t>
  </si>
  <si>
    <t>Centro Para El Desarrollo Del Habitat Y La Construccion-Antioquia</t>
  </si>
  <si>
    <t>Centro de la Innovación Agroindustrial y de Servicios - Boyacá</t>
  </si>
  <si>
    <t>Centro Pecuario Y Agroempresarial-Caldas</t>
  </si>
  <si>
    <t>Centro De Biotecnologia Agropecuaria</t>
  </si>
  <si>
    <t>Centro De Tecnologias Del Transporte - Bta Dc</t>
  </si>
  <si>
    <t>Centro De Gestion Y Desarrollo Sostenible Surcolombiano-Huila</t>
  </si>
  <si>
    <t>Centro Industrial Y Del Desarrollo Tecnologico-Santander</t>
  </si>
  <si>
    <t>Centro De La Construccion-Valle</t>
  </si>
  <si>
    <t>Centro De Tecnologia De La Manufactura Avanzada - Antioquia</t>
  </si>
  <si>
    <t>Centro De Desarrollo Agroempresarial-Cundinamarca</t>
  </si>
  <si>
    <t>Centro Metalmecanico-Bta D C</t>
  </si>
  <si>
    <t>Centro Agroturistico - Santander</t>
  </si>
  <si>
    <t>Centro De Diseño Tecnologico Industrial-Valle</t>
  </si>
  <si>
    <t>Centro Tecnologico Del Mobiliario - Antioquia</t>
  </si>
  <si>
    <t>Centro De Materiales Y Ensayos-Bta D C</t>
  </si>
  <si>
    <t>Centro Agroempresarial Y Turistico De Los Andes-Santander</t>
  </si>
  <si>
    <t>Centro Nacional De Asistencia Tecnica A La Industria - Astin-Valle</t>
  </si>
  <si>
    <t>Centro Textil Y De Gestion Industrial - Antioquia</t>
  </si>
  <si>
    <t>Centro De Diseño Y  Metrologia-Bta D C</t>
  </si>
  <si>
    <t>Centro De Gestion Agroempresarial Del Oriente-Santander</t>
  </si>
  <si>
    <t>Centro De Gestion Tecnológica De Servicios-Valle</t>
  </si>
  <si>
    <t>Centro De Comercio-Antioquia</t>
  </si>
  <si>
    <t>Centro Para La Industria De La Comunicación Grafica-Bta D C</t>
  </si>
  <si>
    <t>Centro De Tecnologias Agroindustriales-Valle</t>
  </si>
  <si>
    <t>Centro De Servicios De Salud-Antioquia</t>
  </si>
  <si>
    <t>Centro De Gestion De Mercados, Logistica Y Tecnologias De La Informacion-Bta D C</t>
  </si>
  <si>
    <t>Centro De Biotecnologia Industrial-Valle</t>
  </si>
  <si>
    <t>Centro De Servicios Y Gestion Empresarial-Antioquia</t>
  </si>
  <si>
    <t>Centro De Formacion De Talento Humano En Salud-Bta D C</t>
  </si>
  <si>
    <t>Complejo Tecnologico Para La Gestion Agroempresarial-Antioquia</t>
  </si>
  <si>
    <t>Centro De Gestion Administrativa-Bta D C</t>
  </si>
  <si>
    <t>Complejo Tecnologico Minero Agroempresarial Antioquia</t>
  </si>
  <si>
    <t>Centro De Servicios Financieros-Bta D C</t>
  </si>
  <si>
    <t>Centro De La Innovacion, La Agroindustria Y El Turismo-Antioquia</t>
  </si>
  <si>
    <t>Centro Nacional De Hoteleria, Turismo Y Alimentos-Bta D C</t>
  </si>
  <si>
    <t>Complejo Tecnologico Agroindustrial, Pecuario Y Turistico-Antioquia</t>
  </si>
  <si>
    <t>Centro De Formacion En Actividad Fisica Y Cultura - Bta Dc</t>
  </si>
  <si>
    <t>Complejo Tecnológico, Turístico Y Agroindustrial Del Occidente Antioquia</t>
  </si>
  <si>
    <t>REGIONAL</t>
  </si>
  <si>
    <t>Descripción</t>
  </si>
  <si>
    <t>PCI</t>
  </si>
  <si>
    <t>DIRECCION GENERAL</t>
  </si>
  <si>
    <t>36-02-00-001-0000</t>
  </si>
  <si>
    <t>ANTIOQUIA</t>
  </si>
  <si>
    <t>36-02-00-005-000000</t>
  </si>
  <si>
    <t>36-02-00-005-910110</t>
  </si>
  <si>
    <t>36-02-00-005-912710</t>
  </si>
  <si>
    <t>36-02-00-005-920110</t>
  </si>
  <si>
    <t>36-02-00-005-920210</t>
  </si>
  <si>
    <t>36-02-00-005-920310</t>
  </si>
  <si>
    <t>36-02-00-005-920410</t>
  </si>
  <si>
    <t>36-02-00-005-920510</t>
  </si>
  <si>
    <t>36-02-00-005-920610</t>
  </si>
  <si>
    <t>36-02-00-005-930110</t>
  </si>
  <si>
    <t>36-02-00-005-940110</t>
  </si>
  <si>
    <t>36-02-00-005-940210</t>
  </si>
  <si>
    <t>36-02-00-005-950110</t>
  </si>
  <si>
    <t>36-02-00-005-950210</t>
  </si>
  <si>
    <t>36-02-00-005-950310</t>
  </si>
  <si>
    <t>36-02-00-005-950410</t>
  </si>
  <si>
    <t>36-02-00-005-954910</t>
  </si>
  <si>
    <t>ATLANTICO</t>
  </si>
  <si>
    <t>36-02-00-008-000000</t>
  </si>
  <si>
    <t>36-02-00-008-910310</t>
  </si>
  <si>
    <t>36-02-00-008-920710</t>
  </si>
  <si>
    <t>36-02-00-008-920810</t>
  </si>
  <si>
    <t>36-02-00-008-930210</t>
  </si>
  <si>
    <t>DISTRITO</t>
  </si>
  <si>
    <t>36-02-00-011-000000</t>
  </si>
  <si>
    <t>36-02-00-011-920910</t>
  </si>
  <si>
    <t>36-02-00-011-921010</t>
  </si>
  <si>
    <t>36-02-00-011-921110</t>
  </si>
  <si>
    <t>36-02-00-011-921210</t>
  </si>
  <si>
    <t>36-02-00-011-921310</t>
  </si>
  <si>
    <t>36-02-00-011-921410</t>
  </si>
  <si>
    <t>36-02-00-011-921510</t>
  </si>
  <si>
    <t>36-02-00-011-921610</t>
  </si>
  <si>
    <t>36-02-00-011-921710</t>
  </si>
  <si>
    <t>36-02-00-011-930310</t>
  </si>
  <si>
    <t>36-02-00-011-940310</t>
  </si>
  <si>
    <t>36-02-00-011-940410</t>
  </si>
  <si>
    <t>36-02-00-011-940510</t>
  </si>
  <si>
    <t>36-02-00-011-940610</t>
  </si>
  <si>
    <t>36-02-00-011-950810</t>
  </si>
  <si>
    <t>BOLIVAR</t>
  </si>
  <si>
    <t>36-02-00-013-000000</t>
  </si>
  <si>
    <t>36-02-00-013-910410</t>
  </si>
  <si>
    <t>36-02-00-013-910510</t>
  </si>
  <si>
    <t>36-02-00-013-921810</t>
  </si>
  <si>
    <t>36-02-00-013-930410</t>
  </si>
  <si>
    <t>BOYACA</t>
  </si>
  <si>
    <t>36-02-00-015-000000</t>
  </si>
  <si>
    <t>36-02-00-015-911010</t>
  </si>
  <si>
    <t>36-02-00-015-911110</t>
  </si>
  <si>
    <t>36-02-00-015-930510</t>
  </si>
  <si>
    <t>36-02-00-015-951410</t>
  </si>
  <si>
    <t>36-02-00-015-955110</t>
  </si>
  <si>
    <t>CALDAS</t>
  </si>
  <si>
    <t>36-02-00-017-000000</t>
  </si>
  <si>
    <t>36-02-00-017-911210</t>
  </si>
  <si>
    <t>36-02-00-017-921910</t>
  </si>
  <si>
    <t>36-02-00-017-922010</t>
  </si>
  <si>
    <t>36-02-00-017-930610</t>
  </si>
  <si>
    <t>36-02-00-017-951510</t>
  </si>
  <si>
    <t>CAQUETA</t>
  </si>
  <si>
    <t>36-02-00-018-000000</t>
  </si>
  <si>
    <t>36-02-00-018-951610</t>
  </si>
  <si>
    <t>CAUCA</t>
  </si>
  <si>
    <t>36-02-00-019-000000</t>
  </si>
  <si>
    <t>36-02-00-019-911310</t>
  </si>
  <si>
    <t>36-02-00-019-922110</t>
  </si>
  <si>
    <t>36-02-00-019-930710</t>
  </si>
  <si>
    <t>CESAR</t>
  </si>
  <si>
    <t>36-02-00-020-000000</t>
  </si>
  <si>
    <t>36-02-00-020-911410</t>
  </si>
  <si>
    <t>36-02-00-020-952010</t>
  </si>
  <si>
    <t>36-02-00-020-952110</t>
  </si>
  <si>
    <t>CORDOBA</t>
  </si>
  <si>
    <t>36-02-00-023-000000</t>
  </si>
  <si>
    <t>36-02-00-023-911510</t>
  </si>
  <si>
    <t>36-02-00-023-952310</t>
  </si>
  <si>
    <t>CUNDINAMARCA</t>
  </si>
  <si>
    <t>36-02-00-025-000000</t>
  </si>
  <si>
    <t>36-02-00-025-923210</t>
  </si>
  <si>
    <t>36-02-00-025-950910</t>
  </si>
  <si>
    <t>36-02-00-025-951010</t>
  </si>
  <si>
    <t>36-02-00-025-951110</t>
  </si>
  <si>
    <t>36-02-00-025-951210</t>
  </si>
  <si>
    <t>36-02-00-025-951310</t>
  </si>
  <si>
    <t>CHOCO</t>
  </si>
  <si>
    <t>36-02-00-027-000000</t>
  </si>
  <si>
    <t>36-02-00-027-952210</t>
  </si>
  <si>
    <t>HUILA</t>
  </si>
  <si>
    <t>36-02-00-041-000000</t>
  </si>
  <si>
    <t>36-02-00-041-911610</t>
  </si>
  <si>
    <t>36-02-00-041-952510</t>
  </si>
  <si>
    <t>36-02-00-041-952610</t>
  </si>
  <si>
    <t>36-02-00-041-952710</t>
  </si>
  <si>
    <t>36-02-00-041-952810</t>
  </si>
  <si>
    <t>GUAJIRA</t>
  </si>
  <si>
    <t>36-02-00-044-000000</t>
  </si>
  <si>
    <t>36-02-00-044-922210</t>
  </si>
  <si>
    <t>36-02-00-044-952410</t>
  </si>
  <si>
    <t>MAGDALENA</t>
  </si>
  <si>
    <t>36-02-00-047-000000</t>
  </si>
  <si>
    <t>36-02-00-047-911810</t>
  </si>
  <si>
    <t>36-02-00-047-952910</t>
  </si>
  <si>
    <t>META</t>
  </si>
  <si>
    <t>36-02-00-050-000000</t>
  </si>
  <si>
    <t>36-02-00-050-911710</t>
  </si>
  <si>
    <t>36-02-00-050-953210</t>
  </si>
  <si>
    <t>NARIÑO</t>
  </si>
  <si>
    <t>36-02-00-052-000000</t>
  </si>
  <si>
    <t>36-02-00-052-953410</t>
  </si>
  <si>
    <t>36-02-00-052-953510</t>
  </si>
  <si>
    <t>36-02-00-052-953610</t>
  </si>
  <si>
    <t>NORTE DE SANTANDER</t>
  </si>
  <si>
    <t>36-02-00-054-000000</t>
  </si>
  <si>
    <t>36-02-00-054-911910</t>
  </si>
  <si>
    <t>36-02-00-054-953710</t>
  </si>
  <si>
    <t>QUINDIO</t>
  </si>
  <si>
    <t>36-02-00-063-000000</t>
  </si>
  <si>
    <t>36-02-00-063-912010</t>
  </si>
  <si>
    <t>36-02-00-063-923110</t>
  </si>
  <si>
    <t>36-02-00-063-953810</t>
  </si>
  <si>
    <t>RISARALDA</t>
  </si>
  <si>
    <t>36-02-00-066-000000</t>
  </si>
  <si>
    <t>36-02-00-066-912110</t>
  </si>
  <si>
    <t>36-02-00-066-922310</t>
  </si>
  <si>
    <t>36-02-00-066-930810</t>
  </si>
  <si>
    <t>SANTANDER</t>
  </si>
  <si>
    <t>36-02-00-068-000000</t>
  </si>
  <si>
    <t>36-02-00-068-912210</t>
  </si>
  <si>
    <t>36-02-00-068-922410</t>
  </si>
  <si>
    <t>36-02-00-068-922510</t>
  </si>
  <si>
    <t>36-02-00-068-930910</t>
  </si>
  <si>
    <t>36-02-00-068-954010</t>
  </si>
  <si>
    <t>36-02-00-068-954110</t>
  </si>
  <si>
    <t>36-02-00-068-954510</t>
  </si>
  <si>
    <t>36-02-00-068-954610</t>
  </si>
  <si>
    <t>SUCRE</t>
  </si>
  <si>
    <t>36-02-00-070-000000</t>
  </si>
  <si>
    <t>36-02-00-070-954210</t>
  </si>
  <si>
    <t>TOLIMA</t>
  </si>
  <si>
    <t>36-02-00-073-000000</t>
  </si>
  <si>
    <t>36-02-00-073-912310</t>
  </si>
  <si>
    <t>36-02-00-073-922610</t>
  </si>
  <si>
    <t>36-02-00-073-931010</t>
  </si>
  <si>
    <t>VALLE</t>
  </si>
  <si>
    <t>36-02-00-076-000000</t>
  </si>
  <si>
    <t>36-02-00-076-912410</t>
  </si>
  <si>
    <t>36-02-00-076-912510</t>
  </si>
  <si>
    <t>36-02-00-076-912610</t>
  </si>
  <si>
    <t>36-02-00-076-922710</t>
  </si>
  <si>
    <t>36-02-00-076-922810</t>
  </si>
  <si>
    <t>36-02-00-076-922910</t>
  </si>
  <si>
    <t>36-02-00-076-923010</t>
  </si>
  <si>
    <t>36-02-00-076-931110</t>
  </si>
  <si>
    <t>36-02-00-076-954310</t>
  </si>
  <si>
    <t>36-02-00-076-954410</t>
  </si>
  <si>
    <t>ARAUCA</t>
  </si>
  <si>
    <t>36-02-00-081-000000</t>
  </si>
  <si>
    <t>36-02-00-081-953010</t>
  </si>
  <si>
    <t>CASANARE</t>
  </si>
  <si>
    <t>36-02-00-085-000000</t>
  </si>
  <si>
    <t>36-02-00-085-951910</t>
  </si>
  <si>
    <t>PUTUMAYO</t>
  </si>
  <si>
    <t>36-02-00-086-000000</t>
  </si>
  <si>
    <t>36-02-00-086-951810</t>
  </si>
  <si>
    <t>SAN ANDRES</t>
  </si>
  <si>
    <t>36-02-00-088-000000</t>
  </si>
  <si>
    <t>36-02-00-088-953910</t>
  </si>
  <si>
    <t>AMAZONAS</t>
  </si>
  <si>
    <t>36-02-00-091-000000</t>
  </si>
  <si>
    <t>36-02-00-091-951710</t>
  </si>
  <si>
    <t>GUAINIA</t>
  </si>
  <si>
    <t>36-02-00-094-000000</t>
  </si>
  <si>
    <t>36-02-00-094-954710</t>
  </si>
  <si>
    <t>GUAVIARE</t>
  </si>
  <si>
    <t>36-02-00-095-000000</t>
  </si>
  <si>
    <t>36-02-00-095-953310</t>
  </si>
  <si>
    <t>VAUPES</t>
  </si>
  <si>
    <t>36-02-00-097-000000</t>
  </si>
  <si>
    <t>36-02-00-097-954810</t>
  </si>
  <si>
    <t>VICHADA</t>
  </si>
  <si>
    <t>36-02-00-099-000000</t>
  </si>
  <si>
    <t>36-02-00-099-953110</t>
  </si>
  <si>
    <t>Chocó</t>
  </si>
  <si>
    <t>CENTRO DE FORMACIÓN</t>
  </si>
  <si>
    <t>PCI CENTRO</t>
  </si>
  <si>
    <t>DPTO/MUNICIPIO</t>
  </si>
  <si>
    <t>DIRECCIÓN DEL INMUEBLE OBJETO DE ARRIENDO</t>
  </si>
  <si>
    <r>
      <t xml:space="preserve">Relacionar los datos dolicitados: Fecha de diligenciamiento, Regional, Centro de Formación (seleccionar de la lista desplegable), departamento/municipio y la dirección del Inmueble objeto de arriendo. PCI del Centro </t>
    </r>
    <r>
      <rPr>
        <b/>
        <sz val="11"/>
        <rFont val="Calibri"/>
        <family val="2"/>
        <scheme val="minor"/>
      </rPr>
      <t>(Campo autopoblado. No modificar.)</t>
    </r>
  </si>
  <si>
    <t xml:space="preserve">BARRANQUILLA </t>
  </si>
  <si>
    <t>x</t>
  </si>
  <si>
    <t>Infraestructura</t>
  </si>
  <si>
    <t>SST</t>
  </si>
  <si>
    <t>X</t>
  </si>
  <si>
    <t>Sin embargo, la edificación cuenta con respaldo de planta eléctrica.</t>
  </si>
  <si>
    <t>Subdirector (E)</t>
  </si>
  <si>
    <t xml:space="preserve">Arquitecto Regional </t>
  </si>
  <si>
    <t>SANDRO ELIT ALVARADO PLATA</t>
  </si>
  <si>
    <t xml:space="preserve">Resolución No. 3728 de agosto 09 de 2021 </t>
  </si>
  <si>
    <t>Profesional de Seguridad y Salud en el Trabajo</t>
  </si>
  <si>
    <t>311 2250539</t>
  </si>
  <si>
    <t xml:space="preserve">Nataly del Carmen Romero Fernandez </t>
  </si>
  <si>
    <t xml:space="preserve">HUGO ARMANDO NAVARRO </t>
  </si>
  <si>
    <t xml:space="preserve">A-423832010-72287195 </t>
  </si>
  <si>
    <t>Dentro de las instalaciones solo se manipulan químicos en el laboratorio de Ingenieria, por eso solo hay un kit.</t>
  </si>
  <si>
    <t xml:space="preserve">Secosta </t>
  </si>
  <si>
    <t>GAMS</t>
  </si>
  <si>
    <t xml:space="preserve">abril 15 de 2026 </t>
  </si>
  <si>
    <t>Carrera 46 No. 48- 170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</si>
</sst>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FFFF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u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name val="Arial"/>
      <family val="2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575757"/>
        <bgColor rgb="FF000000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 applyNumberFormat="0" applyFill="0" applyBorder="0" applyAlignment="0" applyProtection="0"/>
    <xf numFmtId="0" fontId="19" fillId="0" borderId="0"/>
  </cellStyleXfs>
  <cellXfs count="209">
    <xf numFmtId="0" fontId="0" fillId="0" borderId="0" xfId="0"/>
    <xf numFmtId="0" fontId="2" fillId="0" borderId="0" xfId="0" applyFont="1"/>
    <xf numFmtId="0" fontId="2" fillId="3" borderId="0" xfId="0" applyFont="1" applyFill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1" fillId="0" borderId="0" xfId="0" applyFont="1"/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7" fillId="7" borderId="17" xfId="0" applyFont="1" applyFill="1" applyBorder="1" applyAlignment="1">
      <alignment horizontal="center" vertical="center"/>
    </xf>
    <xf numFmtId="0" fontId="11" fillId="7" borderId="17" xfId="0" applyFont="1" applyFill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/>
    </xf>
    <xf numFmtId="0" fontId="6" fillId="0" borderId="12" xfId="0" applyFont="1" applyBorder="1" applyAlignment="1">
      <alignment horizontal="center" wrapText="1"/>
    </xf>
    <xf numFmtId="0" fontId="6" fillId="0" borderId="14" xfId="0" applyFont="1" applyBorder="1" applyAlignment="1">
      <alignment horizontal="left" vertical="center" wrapText="1"/>
    </xf>
    <xf numFmtId="0" fontId="7" fillId="0" borderId="9" xfId="0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0" fillId="2" borderId="0" xfId="0" applyFill="1"/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49" fontId="17" fillId="2" borderId="17" xfId="0" applyNumberFormat="1" applyFont="1" applyFill="1" applyBorder="1" applyAlignment="1">
      <alignment horizontal="center" vertical="center" wrapText="1"/>
    </xf>
    <xf numFmtId="49" fontId="17" fillId="0" borderId="17" xfId="0" applyNumberFormat="1" applyFont="1" applyBorder="1" applyAlignment="1">
      <alignment horizontal="center" vertical="center" wrapText="1"/>
    </xf>
    <xf numFmtId="0" fontId="18" fillId="2" borderId="17" xfId="0" applyFont="1" applyFill="1" applyBorder="1" applyAlignment="1">
      <alignment vertical="center" wrapText="1"/>
    </xf>
    <xf numFmtId="0" fontId="0" fillId="0" borderId="17" xfId="0" applyBorder="1" applyAlignment="1">
      <alignment wrapText="1"/>
    </xf>
    <xf numFmtId="0" fontId="6" fillId="0" borderId="17" xfId="2" applyFont="1" applyBorder="1" applyAlignment="1">
      <alignment horizontal="left" vertical="center" wrapText="1"/>
    </xf>
    <xf numFmtId="0" fontId="7" fillId="0" borderId="17" xfId="2" applyFont="1" applyBorder="1" applyAlignment="1">
      <alignment horizontal="left" vertical="center" wrapText="1"/>
    </xf>
    <xf numFmtId="0" fontId="16" fillId="0" borderId="17" xfId="0" applyFont="1" applyBorder="1" applyAlignment="1">
      <alignment horizontal="center"/>
    </xf>
    <xf numFmtId="0" fontId="16" fillId="0" borderId="17" xfId="0" applyFont="1" applyBorder="1" applyAlignment="1">
      <alignment horizontal="center" wrapText="1"/>
    </xf>
    <xf numFmtId="0" fontId="0" fillId="0" borderId="17" xfId="0" applyBorder="1"/>
    <xf numFmtId="0" fontId="6" fillId="0" borderId="17" xfId="0" applyFont="1" applyBorder="1" applyAlignment="1">
      <alignment horizontal="center" vertical="center"/>
    </xf>
    <xf numFmtId="0" fontId="6" fillId="0" borderId="17" xfId="0" applyFont="1" applyBorder="1" applyAlignment="1">
      <alignment vertical="center"/>
    </xf>
    <xf numFmtId="0" fontId="6" fillId="7" borderId="17" xfId="0" applyFont="1" applyFill="1" applyBorder="1" applyAlignment="1">
      <alignment horizontal="center" vertical="center"/>
    </xf>
    <xf numFmtId="0" fontId="6" fillId="7" borderId="17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6" fillId="0" borderId="12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6" xfId="0" applyFont="1" applyBorder="1" applyAlignment="1" applyProtection="1">
      <alignment horizontal="center"/>
      <protection locked="0"/>
    </xf>
    <xf numFmtId="0" fontId="7" fillId="0" borderId="42" xfId="0" applyFont="1" applyBorder="1" applyAlignment="1" applyProtection="1">
      <alignment horizontal="center"/>
      <protection locked="0"/>
    </xf>
    <xf numFmtId="3" fontId="7" fillId="0" borderId="42" xfId="0" applyNumberFormat="1" applyFont="1" applyBorder="1" applyAlignment="1" applyProtection="1">
      <alignment horizontal="center"/>
      <protection locked="0"/>
    </xf>
    <xf numFmtId="3" fontId="7" fillId="0" borderId="7" xfId="0" applyNumberFormat="1" applyFont="1" applyBorder="1" applyAlignment="1">
      <alignment horizontal="center"/>
    </xf>
    <xf numFmtId="0" fontId="6" fillId="2" borderId="9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horizontal="center" vertical="center" wrapText="1"/>
    </xf>
    <xf numFmtId="3" fontId="7" fillId="2" borderId="10" xfId="0" applyNumberFormat="1" applyFont="1" applyFill="1" applyBorder="1" applyAlignment="1">
      <alignment vertical="center"/>
    </xf>
    <xf numFmtId="14" fontId="7" fillId="2" borderId="10" xfId="0" applyNumberFormat="1" applyFont="1" applyFill="1" applyBorder="1" applyAlignment="1">
      <alignment vertical="center"/>
    </xf>
    <xf numFmtId="0" fontId="6" fillId="2" borderId="14" xfId="0" applyFont="1" applyFill="1" applyBorder="1" applyAlignment="1">
      <alignment horizontal="left" vertical="center" wrapText="1"/>
    </xf>
    <xf numFmtId="0" fontId="6" fillId="2" borderId="13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14" fontId="6" fillId="0" borderId="35" xfId="0" applyNumberFormat="1" applyFont="1" applyBorder="1" applyAlignment="1" applyProtection="1">
      <alignment horizontal="center"/>
      <protection locked="0"/>
    </xf>
    <xf numFmtId="14" fontId="6" fillId="0" borderId="15" xfId="0" applyNumberFormat="1" applyFont="1" applyBorder="1" applyAlignment="1" applyProtection="1">
      <alignment horizontal="center"/>
      <protection locked="0"/>
    </xf>
    <xf numFmtId="0" fontId="7" fillId="2" borderId="11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 wrapText="1"/>
    </xf>
    <xf numFmtId="0" fontId="9" fillId="5" borderId="16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9" fillId="5" borderId="27" xfId="0" applyFont="1" applyFill="1" applyBorder="1" applyAlignment="1" applyProtection="1">
      <alignment horizontal="left" vertical="center"/>
      <protection locked="0"/>
    </xf>
    <xf numFmtId="0" fontId="9" fillId="5" borderId="28" xfId="0" applyFont="1" applyFill="1" applyBorder="1" applyAlignment="1" applyProtection="1">
      <alignment horizontal="left" vertical="center"/>
      <protection locked="0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14" fillId="0" borderId="18" xfId="0" applyFont="1" applyBorder="1" applyAlignment="1" applyProtection="1">
      <alignment horizontal="left" vertical="center"/>
      <protection locked="0"/>
    </xf>
    <xf numFmtId="0" fontId="14" fillId="0" borderId="19" xfId="0" applyFont="1" applyBorder="1" applyAlignment="1" applyProtection="1">
      <alignment horizontal="left" vertical="center"/>
      <protection locked="0"/>
    </xf>
    <xf numFmtId="0" fontId="9" fillId="5" borderId="25" xfId="0" applyFont="1" applyFill="1" applyBorder="1" applyAlignment="1" applyProtection="1">
      <alignment horizontal="left" vertical="center"/>
      <protection locked="0"/>
    </xf>
    <xf numFmtId="0" fontId="9" fillId="5" borderId="23" xfId="0" applyFont="1" applyFill="1" applyBorder="1" applyAlignment="1" applyProtection="1">
      <alignment horizontal="left" vertical="center"/>
      <protection locked="0"/>
    </xf>
    <xf numFmtId="0" fontId="9" fillId="5" borderId="26" xfId="0" applyFont="1" applyFill="1" applyBorder="1" applyAlignment="1" applyProtection="1">
      <alignment horizontal="left" vertical="center"/>
      <protection locked="0"/>
    </xf>
    <xf numFmtId="0" fontId="9" fillId="5" borderId="17" xfId="0" applyFont="1" applyFill="1" applyBorder="1" applyAlignment="1" applyProtection="1">
      <alignment horizontal="left" vertical="center"/>
      <protection locked="0"/>
    </xf>
    <xf numFmtId="0" fontId="14" fillId="0" borderId="2" xfId="0" applyFont="1" applyBorder="1" applyAlignment="1" applyProtection="1">
      <alignment horizontal="center" vertical="center" wrapText="1"/>
      <protection locked="0"/>
    </xf>
    <xf numFmtId="0" fontId="14" fillId="0" borderId="3" xfId="0" applyFont="1" applyBorder="1" applyAlignment="1" applyProtection="1">
      <alignment horizontal="center" vertical="center" wrapText="1"/>
      <protection locked="0"/>
    </xf>
    <xf numFmtId="0" fontId="14" fillId="0" borderId="4" xfId="0" applyFont="1" applyBorder="1" applyAlignment="1" applyProtection="1">
      <alignment horizontal="center" vertical="center" wrapText="1"/>
      <protection locked="0"/>
    </xf>
    <xf numFmtId="0" fontId="14" fillId="0" borderId="8" xfId="0" applyFont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 vertical="center" wrapText="1"/>
      <protection locked="0"/>
    </xf>
    <xf numFmtId="0" fontId="14" fillId="0" borderId="7" xfId="0" applyFont="1" applyBorder="1" applyAlignment="1" applyProtection="1">
      <alignment horizontal="center" vertical="center" wrapText="1"/>
      <protection locked="0"/>
    </xf>
    <xf numFmtId="0" fontId="14" fillId="0" borderId="5" xfId="0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14" fillId="0" borderId="6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9" fillId="5" borderId="30" xfId="0" applyFont="1" applyFill="1" applyBorder="1" applyAlignment="1" applyProtection="1">
      <alignment horizontal="left" vertical="center"/>
      <protection locked="0"/>
    </xf>
    <xf numFmtId="0" fontId="9" fillId="5" borderId="34" xfId="0" applyFont="1" applyFill="1" applyBorder="1" applyAlignment="1" applyProtection="1">
      <alignment horizontal="left" vertical="center"/>
      <protection locked="0"/>
    </xf>
    <xf numFmtId="0" fontId="9" fillId="5" borderId="33" xfId="0" applyFont="1" applyFill="1" applyBorder="1" applyAlignment="1" applyProtection="1">
      <alignment horizontal="left" vertical="center"/>
      <protection locked="0"/>
    </xf>
    <xf numFmtId="0" fontId="9" fillId="5" borderId="21" xfId="0" applyFont="1" applyFill="1" applyBorder="1" applyAlignment="1" applyProtection="1">
      <alignment horizontal="left" vertical="center"/>
      <protection locked="0"/>
    </xf>
    <xf numFmtId="0" fontId="7" fillId="0" borderId="11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9" fillId="5" borderId="2" xfId="0" applyFont="1" applyFill="1" applyBorder="1" applyAlignment="1" applyProtection="1">
      <alignment horizontal="left" vertical="center"/>
      <protection locked="0"/>
    </xf>
    <xf numFmtId="0" fontId="9" fillId="5" borderId="3" xfId="0" applyFont="1" applyFill="1" applyBorder="1" applyAlignment="1" applyProtection="1">
      <alignment horizontal="left" vertical="center"/>
      <protection locked="0"/>
    </xf>
    <xf numFmtId="0" fontId="14" fillId="0" borderId="2" xfId="0" applyFont="1" applyBorder="1" applyAlignment="1" applyProtection="1">
      <alignment horizontal="center" vertical="center"/>
      <protection locked="0"/>
    </xf>
    <xf numFmtId="0" fontId="14" fillId="0" borderId="3" xfId="0" applyFont="1" applyBorder="1" applyAlignment="1" applyProtection="1">
      <alignment horizontal="center" vertical="center"/>
      <protection locked="0"/>
    </xf>
    <xf numFmtId="0" fontId="14" fillId="0" borderId="4" xfId="0" applyFont="1" applyBorder="1" applyAlignment="1" applyProtection="1">
      <alignment horizontal="center" vertical="center"/>
      <protection locked="0"/>
    </xf>
    <xf numFmtId="0" fontId="14" fillId="0" borderId="8" xfId="0" applyFont="1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4" fillId="0" borderId="7" xfId="0" applyFont="1" applyBorder="1" applyAlignment="1" applyProtection="1">
      <alignment horizontal="center" vertical="center"/>
      <protection locked="0"/>
    </xf>
    <xf numFmtId="0" fontId="14" fillId="0" borderId="5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 applyProtection="1">
      <alignment horizontal="center" vertical="center"/>
      <protection locked="0"/>
    </xf>
    <xf numFmtId="0" fontId="14" fillId="0" borderId="6" xfId="0" applyFont="1" applyBorder="1" applyAlignment="1" applyProtection="1">
      <alignment horizontal="center" vertical="center"/>
      <protection locked="0"/>
    </xf>
    <xf numFmtId="0" fontId="9" fillId="5" borderId="11" xfId="0" applyFont="1" applyFill="1" applyBorder="1" applyAlignment="1" applyProtection="1">
      <alignment horizontal="left" vertical="center"/>
      <protection locked="0"/>
    </xf>
    <xf numFmtId="0" fontId="9" fillId="5" borderId="16" xfId="0" applyFont="1" applyFill="1" applyBorder="1" applyAlignment="1" applyProtection="1">
      <alignment horizontal="left" vertical="center"/>
      <protection locked="0"/>
    </xf>
    <xf numFmtId="0" fontId="9" fillId="5" borderId="31" xfId="0" applyFont="1" applyFill="1" applyBorder="1" applyAlignment="1" applyProtection="1">
      <alignment horizontal="left" vertical="center"/>
      <protection locked="0"/>
    </xf>
    <xf numFmtId="0" fontId="9" fillId="5" borderId="32" xfId="0" applyFont="1" applyFill="1" applyBorder="1" applyAlignment="1" applyProtection="1">
      <alignment horizontal="left" vertical="center"/>
      <protection locked="0"/>
    </xf>
    <xf numFmtId="0" fontId="9" fillId="5" borderId="11" xfId="0" applyFont="1" applyFill="1" applyBorder="1" applyAlignment="1">
      <alignment horizontal="center" vertical="center"/>
    </xf>
    <xf numFmtId="0" fontId="9" fillId="5" borderId="16" xfId="0" applyFont="1" applyFill="1" applyBorder="1" applyAlignment="1">
      <alignment horizontal="center" vertical="center"/>
    </xf>
    <xf numFmtId="0" fontId="9" fillId="5" borderId="15" xfId="0" applyFont="1" applyFill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 wrapText="1"/>
    </xf>
    <xf numFmtId="0" fontId="6" fillId="7" borderId="22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40" xfId="0" applyFont="1" applyBorder="1" applyAlignment="1" applyProtection="1">
      <alignment horizontal="center" vertical="center"/>
      <protection locked="0"/>
    </xf>
    <xf numFmtId="3" fontId="7" fillId="0" borderId="20" xfId="0" applyNumberFormat="1" applyFont="1" applyBorder="1" applyAlignment="1" applyProtection="1">
      <alignment horizontal="center" vertical="center"/>
      <protection locked="0"/>
    </xf>
    <xf numFmtId="0" fontId="9" fillId="5" borderId="8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8" borderId="24" xfId="0" applyFont="1" applyFill="1" applyBorder="1" applyAlignment="1">
      <alignment horizontal="center" vertical="center" wrapText="1"/>
    </xf>
    <xf numFmtId="0" fontId="9" fillId="8" borderId="0" xfId="0" applyFont="1" applyFill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0" fontId="8" fillId="7" borderId="0" xfId="1" applyFill="1" applyBorder="1" applyAlignment="1">
      <alignment horizontal="center" vertical="center" wrapText="1"/>
    </xf>
    <xf numFmtId="0" fontId="6" fillId="7" borderId="17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9" fillId="8" borderId="37" xfId="0" applyFont="1" applyFill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12" fillId="4" borderId="20" xfId="0" applyFont="1" applyFill="1" applyBorder="1" applyAlignment="1">
      <alignment horizontal="center" wrapText="1"/>
    </xf>
    <xf numFmtId="0" fontId="12" fillId="4" borderId="22" xfId="0" applyFont="1" applyFill="1" applyBorder="1" applyAlignment="1">
      <alignment horizontal="center" wrapText="1"/>
    </xf>
    <xf numFmtId="0" fontId="12" fillId="4" borderId="21" xfId="0" applyFont="1" applyFill="1" applyBorder="1" applyAlignment="1">
      <alignment horizontal="center" wrapText="1"/>
    </xf>
    <xf numFmtId="0" fontId="0" fillId="0" borderId="20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9" fillId="5" borderId="20" xfId="0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 wrapText="1"/>
    </xf>
    <xf numFmtId="0" fontId="9" fillId="5" borderId="21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left" vertical="center" wrapText="1"/>
    </xf>
    <xf numFmtId="0" fontId="13" fillId="0" borderId="22" xfId="0" applyFont="1" applyBorder="1" applyAlignment="1">
      <alignment horizontal="left" vertical="center" wrapText="1"/>
    </xf>
    <xf numFmtId="0" fontId="13" fillId="0" borderId="21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9" fillId="6" borderId="20" xfId="0" applyFont="1" applyFill="1" applyBorder="1" applyAlignment="1">
      <alignment horizontal="center" vertical="center"/>
    </xf>
    <xf numFmtId="0" fontId="9" fillId="6" borderId="22" xfId="0" applyFont="1" applyFill="1" applyBorder="1" applyAlignment="1">
      <alignment horizontal="center" vertical="center"/>
    </xf>
    <xf numFmtId="0" fontId="9" fillId="6" borderId="21" xfId="0" applyFont="1" applyFill="1" applyBorder="1" applyAlignment="1">
      <alignment horizontal="center" vertical="center"/>
    </xf>
    <xf numFmtId="0" fontId="12" fillId="4" borderId="20" xfId="0" applyFont="1" applyFill="1" applyBorder="1" applyAlignment="1">
      <alignment horizontal="center"/>
    </xf>
    <xf numFmtId="0" fontId="12" fillId="4" borderId="22" xfId="0" applyFont="1" applyFill="1" applyBorder="1" applyAlignment="1">
      <alignment horizontal="center"/>
    </xf>
    <xf numFmtId="0" fontId="12" fillId="4" borderId="21" xfId="0" applyFont="1" applyFill="1" applyBorder="1" applyAlignment="1">
      <alignment horizontal="center"/>
    </xf>
  </cellXfs>
  <cellStyles count="3">
    <cellStyle name="Hipervínculo" xfId="1" builtinId="8"/>
    <cellStyle name="Normal" xfId="0" builtinId="0"/>
    <cellStyle name="Normal 4" xfId="2" xr:uid="{7DE44C7F-CD5C-4881-851E-E1B41766EAA2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13</xdr:row>
      <xdr:rowOff>0</xdr:rowOff>
    </xdr:from>
    <xdr:to>
      <xdr:col>1</xdr:col>
      <xdr:colOff>0</xdr:colOff>
      <xdr:row>13</xdr:row>
      <xdr:rowOff>0</xdr:rowOff>
    </xdr:to>
    <xdr:cxnSp macro="">
      <xdr:nvCxnSpPr>
        <xdr:cNvPr id="2" name="20 Conector recto">
          <a:extLst>
            <a:ext uri="{FF2B5EF4-FFF2-40B4-BE49-F238E27FC236}">
              <a16:creationId xmlns:a16="http://schemas.microsoft.com/office/drawing/2014/main" id="{9EC85573-4592-48BD-9D84-1682557158E8}"/>
            </a:ext>
          </a:extLst>
        </xdr:cNvPr>
        <xdr:cNvCxnSpPr/>
      </xdr:nvCxnSpPr>
      <xdr:spPr>
        <a:xfrm>
          <a:off x="0" y="4000500"/>
          <a:ext cx="0" cy="0"/>
        </a:xfrm>
        <a:prstGeom prst="line">
          <a:avLst/>
        </a:prstGeom>
        <a:ln w="12700">
          <a:solidFill>
            <a:schemeClr val="bg1">
              <a:lumMod val="75000"/>
            </a:schemeClr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586333</xdr:colOff>
      <xdr:row>0</xdr:row>
      <xdr:rowOff>105833</xdr:rowOff>
    </xdr:from>
    <xdr:to>
      <xdr:col>4</xdr:col>
      <xdr:colOff>84667</xdr:colOff>
      <xdr:row>1</xdr:row>
      <xdr:rowOff>442094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20D1C20-62BA-478B-A43D-01390DA48F5C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81666" y="105833"/>
          <a:ext cx="948251" cy="928928"/>
        </a:xfrm>
        <a:prstGeom prst="rect">
          <a:avLst/>
        </a:prstGeom>
      </xdr:spPr>
    </xdr:pic>
    <xdr:clientData/>
  </xdr:twoCellAnchor>
  <xdr:twoCellAnchor>
    <xdr:from>
      <xdr:col>5</xdr:col>
      <xdr:colOff>56856</xdr:colOff>
      <xdr:row>7</xdr:row>
      <xdr:rowOff>19212</xdr:rowOff>
    </xdr:from>
    <xdr:to>
      <xdr:col>5</xdr:col>
      <xdr:colOff>391886</xdr:colOff>
      <xdr:row>7</xdr:row>
      <xdr:rowOff>315685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88D03EC9-95FF-4FEA-BED2-41F91FDA5AB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5219406" y="2610012"/>
          <a:ext cx="335030" cy="296473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9</xdr:col>
      <xdr:colOff>130537</xdr:colOff>
      <xdr:row>7</xdr:row>
      <xdr:rowOff>32657</xdr:rowOff>
    </xdr:from>
    <xdr:to>
      <xdr:col>9</xdr:col>
      <xdr:colOff>466574</xdr:colOff>
      <xdr:row>7</xdr:row>
      <xdr:rowOff>304800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2C756581-88F9-4E3C-B249-2FF9C090ED2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0449287" y="2540907"/>
          <a:ext cx="336037" cy="272143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2262321</xdr:colOff>
      <xdr:row>7</xdr:row>
      <xdr:rowOff>38467</xdr:rowOff>
    </xdr:from>
    <xdr:to>
      <xdr:col>2</xdr:col>
      <xdr:colOff>2587473</xdr:colOff>
      <xdr:row>7</xdr:row>
      <xdr:rowOff>305404</xdr:rowOff>
    </xdr:to>
    <xdr:sp macro="" textlink="">
      <xdr:nvSpPr>
        <xdr:cNvPr id="6" name="Cuadro de texto 1">
          <a:extLst>
            <a:ext uri="{FF2B5EF4-FFF2-40B4-BE49-F238E27FC236}">
              <a16:creationId xmlns:a16="http://schemas.microsoft.com/office/drawing/2014/main" id="{EC748E29-D5AF-4D92-96F8-6A296A1BEC7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3077238" y="2758384"/>
          <a:ext cx="325152" cy="266937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X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3</xdr:col>
      <xdr:colOff>1001889</xdr:colOff>
      <xdr:row>74</xdr:row>
      <xdr:rowOff>70555</xdr:rowOff>
    </xdr:from>
    <xdr:to>
      <xdr:col>4</xdr:col>
      <xdr:colOff>394053</xdr:colOff>
      <xdr:row>75</xdr:row>
      <xdr:rowOff>34924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D79FF8A0-55C9-CE9D-D979-D8CBA03133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4667" y="44026666"/>
          <a:ext cx="1057275" cy="1619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1086555</xdr:colOff>
      <xdr:row>82</xdr:row>
      <xdr:rowOff>254000</xdr:rowOff>
    </xdr:from>
    <xdr:to>
      <xdr:col>4</xdr:col>
      <xdr:colOff>197556</xdr:colOff>
      <xdr:row>82</xdr:row>
      <xdr:rowOff>470640</xdr:rowOff>
    </xdr:to>
    <xdr:pic>
      <xdr:nvPicPr>
        <xdr:cNvPr id="10" name="Imagen 9" descr="Texto, Carta&#10;&#10;El contenido generado por IA puede ser incorrecto.">
          <a:extLst>
            <a:ext uri="{FF2B5EF4-FFF2-40B4-BE49-F238E27FC236}">
              <a16:creationId xmlns:a16="http://schemas.microsoft.com/office/drawing/2014/main" id="{A9850FDC-5F93-C47D-D1AB-18F9F4273A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19333" y="45056778"/>
          <a:ext cx="776112" cy="216640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9</xdr:col>
      <xdr:colOff>719666</xdr:colOff>
      <xdr:row>72</xdr:row>
      <xdr:rowOff>127001</xdr:rowOff>
    </xdr:from>
    <xdr:ext cx="946727" cy="757836"/>
    <xdr:pic>
      <xdr:nvPicPr>
        <xdr:cNvPr id="11" name="image2.png">
          <a:extLst>
            <a:ext uri="{FF2B5EF4-FFF2-40B4-BE49-F238E27FC236}">
              <a16:creationId xmlns:a16="http://schemas.microsoft.com/office/drawing/2014/main" id="{256AAF85-03B2-924F-A1F8-4AFAA4D33C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96333" y="43222334"/>
          <a:ext cx="946727" cy="757836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672331</xdr:colOff>
      <xdr:row>0</xdr:row>
      <xdr:rowOff>65023</xdr:rowOff>
    </xdr:from>
    <xdr:to>
      <xdr:col>5</xdr:col>
      <xdr:colOff>304032</xdr:colOff>
      <xdr:row>1</xdr:row>
      <xdr:rowOff>498131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AFCF81E-C78C-4ACD-9949-76DCE924342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49498" y="65023"/>
          <a:ext cx="785284" cy="761191"/>
        </a:xfrm>
        <a:prstGeom prst="rect">
          <a:avLst/>
        </a:prstGeom>
      </xdr:spPr>
    </xdr:pic>
    <xdr:clientData/>
  </xdr:twoCellAnchor>
  <xdr:twoCellAnchor>
    <xdr:from>
      <xdr:col>4</xdr:col>
      <xdr:colOff>677425</xdr:colOff>
      <xdr:row>7</xdr:row>
      <xdr:rowOff>60585</xdr:rowOff>
    </xdr:from>
    <xdr:to>
      <xdr:col>4</xdr:col>
      <xdr:colOff>1012455</xdr:colOff>
      <xdr:row>7</xdr:row>
      <xdr:rowOff>280858</xdr:rowOff>
    </xdr:to>
    <xdr:sp macro="" textlink="">
      <xdr:nvSpPr>
        <xdr:cNvPr id="15" name="Cuadro de texto 1">
          <a:extLst>
            <a:ext uri="{FF2B5EF4-FFF2-40B4-BE49-F238E27FC236}">
              <a16:creationId xmlns:a16="http://schemas.microsoft.com/office/drawing/2014/main" id="{17075C7D-9768-48D6-9603-C03679624DE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4254592" y="2579418"/>
          <a:ext cx="335030" cy="220273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562842</xdr:colOff>
      <xdr:row>7</xdr:row>
      <xdr:rowOff>55806</xdr:rowOff>
    </xdr:from>
    <xdr:to>
      <xdr:col>1</xdr:col>
      <xdr:colOff>897872</xdr:colOff>
      <xdr:row>7</xdr:row>
      <xdr:rowOff>276079</xdr:rowOff>
    </xdr:to>
    <xdr:sp macro="" textlink="">
      <xdr:nvSpPr>
        <xdr:cNvPr id="18" name="Cuadro de texto 1">
          <a:extLst>
            <a:ext uri="{FF2B5EF4-FFF2-40B4-BE49-F238E27FC236}">
              <a16:creationId xmlns:a16="http://schemas.microsoft.com/office/drawing/2014/main" id="{DC387E97-5941-49FB-A1B5-5C05C24A129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600009" y="2574639"/>
          <a:ext cx="335030" cy="220273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9</xdr:col>
      <xdr:colOff>324712</xdr:colOff>
      <xdr:row>7</xdr:row>
      <xdr:rowOff>39804</xdr:rowOff>
    </xdr:from>
    <xdr:to>
      <xdr:col>9</xdr:col>
      <xdr:colOff>659742</xdr:colOff>
      <xdr:row>7</xdr:row>
      <xdr:rowOff>279127</xdr:rowOff>
    </xdr:to>
    <xdr:sp macro="" textlink="">
      <xdr:nvSpPr>
        <xdr:cNvPr id="19" name="Cuadro de texto 1">
          <a:extLst>
            <a:ext uri="{FF2B5EF4-FFF2-40B4-BE49-F238E27FC236}">
              <a16:creationId xmlns:a16="http://schemas.microsoft.com/office/drawing/2014/main" id="{CA11A8BF-87F9-421B-BF54-EDFC0C7B50DB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8241045" y="2558637"/>
          <a:ext cx="335030" cy="239323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3361A-2103-4193-9A6E-D77DB5A4A178}">
  <dimension ref="B1:M85"/>
  <sheetViews>
    <sheetView showGridLines="0" tabSelected="1" topLeftCell="A67" zoomScale="90" zoomScaleNormal="90" zoomScaleSheetLayoutView="90" workbookViewId="0">
      <selection activeCell="C11" sqref="C11"/>
    </sheetView>
  </sheetViews>
  <sheetFormatPr baseColWidth="10" defaultColWidth="11.1640625" defaultRowHeight="15" x14ac:dyDescent="0.2"/>
  <cols>
    <col min="1" max="1" width="5.83203125" style="8" customWidth="1"/>
    <col min="2" max="2" width="12.1640625" style="8" customWidth="1"/>
    <col min="3" max="3" width="53.1640625" style="8" customWidth="1"/>
    <col min="4" max="4" width="21.83203125" style="8" customWidth="1"/>
    <col min="5" max="5" width="15.83203125" style="8" customWidth="1"/>
    <col min="6" max="6" width="17.1640625" style="8" customWidth="1"/>
    <col min="7" max="7" width="15.83203125" style="8" customWidth="1"/>
    <col min="8" max="8" width="7" style="8" customWidth="1"/>
    <col min="9" max="9" width="11.83203125" style="8" customWidth="1"/>
    <col min="10" max="10" width="34.83203125" style="8" customWidth="1"/>
    <col min="11" max="11" width="11.1640625" style="8"/>
    <col min="12" max="12" width="5.83203125" style="8" customWidth="1"/>
    <col min="13" max="13" width="11.1640625" style="8"/>
    <col min="14" max="14" width="11.1640625" style="8" customWidth="1"/>
    <col min="15" max="16384" width="11.1640625" style="8"/>
  </cols>
  <sheetData>
    <row r="1" spans="2:13" ht="46.5" customHeight="1" x14ac:dyDescent="0.2">
      <c r="B1" s="74"/>
      <c r="C1" s="74"/>
      <c r="D1" s="74"/>
      <c r="E1" s="74"/>
      <c r="F1" s="74"/>
      <c r="G1" s="74"/>
      <c r="H1" s="74"/>
      <c r="I1" s="75"/>
      <c r="J1" s="11" t="s">
        <v>104</v>
      </c>
    </row>
    <row r="2" spans="2:13" ht="42" customHeight="1" x14ac:dyDescent="0.2">
      <c r="B2" s="76"/>
      <c r="C2" s="76"/>
      <c r="D2" s="76"/>
      <c r="E2" s="76"/>
      <c r="F2" s="76"/>
      <c r="G2" s="76"/>
      <c r="H2" s="76"/>
      <c r="I2" s="77"/>
      <c r="J2" s="11" t="s">
        <v>53</v>
      </c>
    </row>
    <row r="3" spans="2:13" customFormat="1" ht="20.5" customHeight="1" x14ac:dyDescent="0.2">
      <c r="B3" s="167" t="s">
        <v>106</v>
      </c>
      <c r="C3" s="168"/>
      <c r="D3" s="168"/>
      <c r="E3" s="168"/>
      <c r="F3" s="168"/>
      <c r="G3" s="168"/>
      <c r="H3" s="168"/>
      <c r="I3" s="168"/>
      <c r="J3" s="168"/>
      <c r="K3" s="44"/>
      <c r="L3" s="44"/>
    </row>
    <row r="4" spans="2:13" customFormat="1" ht="25.5" customHeight="1" x14ac:dyDescent="0.2">
      <c r="B4" s="76" t="s">
        <v>115</v>
      </c>
      <c r="C4" s="76"/>
      <c r="D4" s="76"/>
      <c r="E4" s="76"/>
      <c r="F4" s="76"/>
      <c r="G4" s="76"/>
      <c r="H4" s="76"/>
      <c r="I4" s="76"/>
      <c r="J4" s="76"/>
      <c r="K4" s="44"/>
      <c r="L4" s="44"/>
    </row>
    <row r="5" spans="2:13" customFormat="1" ht="25.5" customHeight="1" x14ac:dyDescent="0.2">
      <c r="B5" s="168" t="s">
        <v>107</v>
      </c>
      <c r="C5" s="168"/>
      <c r="D5" s="168"/>
      <c r="E5" s="168"/>
      <c r="F5" s="168"/>
      <c r="G5" s="168"/>
      <c r="H5" s="168"/>
      <c r="I5" s="168"/>
      <c r="J5" s="168"/>
      <c r="K5" s="44"/>
      <c r="L5" s="44"/>
    </row>
    <row r="6" spans="2:13" customFormat="1" ht="25.5" customHeight="1" x14ac:dyDescent="0.2">
      <c r="B6" s="76" t="s">
        <v>112</v>
      </c>
      <c r="C6" s="76"/>
      <c r="D6" s="76"/>
      <c r="E6" s="76"/>
      <c r="F6" s="76"/>
      <c r="G6" s="76"/>
      <c r="H6" s="76"/>
      <c r="I6" s="76"/>
      <c r="J6" s="76"/>
      <c r="K6" s="44"/>
      <c r="L6" s="44"/>
    </row>
    <row r="7" spans="2:13" customFormat="1" ht="25.5" customHeight="1" x14ac:dyDescent="0.2">
      <c r="B7" s="168" t="s">
        <v>108</v>
      </c>
      <c r="C7" s="168"/>
      <c r="D7" s="168"/>
      <c r="E7" s="168"/>
      <c r="F7" s="168"/>
      <c r="G7" s="168"/>
      <c r="H7" s="168"/>
      <c r="I7" s="168"/>
      <c r="J7" s="168"/>
      <c r="K7" s="44"/>
      <c r="L7" s="44"/>
    </row>
    <row r="8" spans="2:13" customFormat="1" ht="30" customHeight="1" x14ac:dyDescent="0.2">
      <c r="B8" s="169" t="s">
        <v>109</v>
      </c>
      <c r="C8" s="169"/>
      <c r="D8" s="169" t="s">
        <v>110</v>
      </c>
      <c r="E8" s="169"/>
      <c r="F8" s="170"/>
      <c r="G8" s="43"/>
      <c r="H8" s="171" t="s">
        <v>111</v>
      </c>
      <c r="I8" s="171"/>
      <c r="J8" s="172"/>
      <c r="K8" s="42"/>
      <c r="L8" s="44"/>
      <c r="M8" s="44"/>
    </row>
    <row r="9" spans="2:13" ht="23.25" customHeight="1" x14ac:dyDescent="0.2">
      <c r="B9" s="173" t="s">
        <v>87</v>
      </c>
      <c r="C9" s="173"/>
      <c r="D9" s="173"/>
      <c r="E9" s="173"/>
      <c r="F9" s="173"/>
      <c r="G9" s="173"/>
      <c r="H9" s="173"/>
      <c r="I9" s="173"/>
      <c r="J9" s="173"/>
    </row>
    <row r="10" spans="2:13" x14ac:dyDescent="0.2">
      <c r="B10" s="164" t="s">
        <v>44</v>
      </c>
      <c r="C10" s="165"/>
      <c r="D10" s="165"/>
      <c r="E10" s="165"/>
      <c r="F10" s="165"/>
      <c r="G10" s="165"/>
      <c r="H10" s="165"/>
      <c r="I10" s="165"/>
      <c r="J10" s="166"/>
    </row>
    <row r="11" spans="2:13" ht="26.25" customHeight="1" x14ac:dyDescent="0.2">
      <c r="B11" s="58" t="s">
        <v>0</v>
      </c>
      <c r="C11" s="56" t="s">
        <v>515</v>
      </c>
      <c r="D11" s="59" t="s">
        <v>37</v>
      </c>
      <c r="E11" s="175" t="s">
        <v>120</v>
      </c>
      <c r="F11" s="175"/>
      <c r="G11" s="174" t="s">
        <v>492</v>
      </c>
      <c r="H11" s="174"/>
      <c r="I11" s="174"/>
      <c r="J11" s="60" t="s">
        <v>153</v>
      </c>
    </row>
    <row r="12" spans="2:13" ht="37.5" customHeight="1" x14ac:dyDescent="0.2">
      <c r="B12" s="59" t="s">
        <v>493</v>
      </c>
      <c r="C12" s="58" t="str">
        <f>IFERROR(VLOOKUP(J11,PCI!AK2:AM153,2,0),"")</f>
        <v>36-02-00-008-000000</v>
      </c>
      <c r="D12" s="58" t="s">
        <v>494</v>
      </c>
      <c r="E12" s="142" t="s">
        <v>497</v>
      </c>
      <c r="F12" s="143"/>
      <c r="G12" s="144" t="s">
        <v>495</v>
      </c>
      <c r="H12" s="145"/>
      <c r="I12" s="146"/>
      <c r="J12" s="57" t="s">
        <v>516</v>
      </c>
    </row>
    <row r="13" spans="2:13" s="9" customFormat="1" ht="16" thickBot="1" x14ac:dyDescent="0.25">
      <c r="B13" s="153" t="s">
        <v>54</v>
      </c>
      <c r="C13" s="154"/>
      <c r="D13" s="154"/>
      <c r="E13" s="154"/>
      <c r="F13" s="154"/>
      <c r="G13" s="154"/>
      <c r="H13" s="154"/>
      <c r="I13" s="154"/>
      <c r="J13" s="155"/>
    </row>
    <row r="14" spans="2:13" s="9" customFormat="1" ht="69.75" customHeight="1" thickBot="1" x14ac:dyDescent="0.25">
      <c r="B14" s="158" t="s">
        <v>102</v>
      </c>
      <c r="C14" s="159"/>
      <c r="D14" s="159"/>
      <c r="E14" s="159"/>
      <c r="F14" s="159"/>
      <c r="G14" s="159"/>
      <c r="H14" s="159"/>
      <c r="I14" s="159"/>
      <c r="J14" s="160"/>
    </row>
    <row r="15" spans="2:13" s="9" customFormat="1" ht="129" customHeight="1" thickBot="1" x14ac:dyDescent="0.25">
      <c r="B15" s="158" t="s">
        <v>99</v>
      </c>
      <c r="C15" s="159"/>
      <c r="D15" s="159"/>
      <c r="E15" s="159"/>
      <c r="F15" s="159"/>
      <c r="G15" s="159"/>
      <c r="H15" s="159"/>
      <c r="I15" s="159"/>
      <c r="J15" s="160"/>
    </row>
    <row r="16" spans="2:13" s="10" customFormat="1" ht="16" thickBot="1" x14ac:dyDescent="0.25">
      <c r="B16" s="156" t="s">
        <v>65</v>
      </c>
      <c r="C16" s="157"/>
      <c r="D16" s="157"/>
      <c r="E16" s="157"/>
      <c r="F16" s="157"/>
      <c r="G16" s="157"/>
      <c r="H16" s="157"/>
      <c r="I16" s="157"/>
      <c r="J16" s="157"/>
    </row>
    <row r="17" spans="2:10" ht="16" thickBot="1" x14ac:dyDescent="0.25">
      <c r="B17" s="83" t="s">
        <v>100</v>
      </c>
      <c r="C17" s="84"/>
      <c r="D17" s="84"/>
      <c r="E17" s="84"/>
      <c r="F17" s="84"/>
      <c r="G17" s="84"/>
      <c r="H17" s="84"/>
      <c r="I17" s="84"/>
      <c r="J17" s="85"/>
    </row>
    <row r="18" spans="2:10" ht="49.5" customHeight="1" thickBot="1" x14ac:dyDescent="0.25">
      <c r="B18" s="119" t="s">
        <v>38</v>
      </c>
      <c r="C18" s="120"/>
      <c r="D18" s="17" t="s">
        <v>1</v>
      </c>
      <c r="E18" s="17" t="s">
        <v>2</v>
      </c>
      <c r="F18" s="17" t="s">
        <v>4</v>
      </c>
      <c r="G18" s="121" t="s">
        <v>32</v>
      </c>
      <c r="H18" s="122"/>
      <c r="I18" s="122"/>
      <c r="J18" s="123"/>
    </row>
    <row r="19" spans="2:10" ht="65.25" customHeight="1" thickBot="1" x14ac:dyDescent="0.25">
      <c r="B19" s="62">
        <v>1</v>
      </c>
      <c r="C19" s="20" t="s">
        <v>15</v>
      </c>
      <c r="D19" s="21" t="s">
        <v>498</v>
      </c>
      <c r="E19" s="22"/>
      <c r="F19" s="22"/>
      <c r="G19" s="150"/>
      <c r="H19" s="151"/>
      <c r="I19" s="151"/>
      <c r="J19" s="152"/>
    </row>
    <row r="20" spans="2:10" ht="70.5" customHeight="1" thickBot="1" x14ac:dyDescent="0.25">
      <c r="B20" s="63">
        <v>2</v>
      </c>
      <c r="C20" s="20" t="s">
        <v>73</v>
      </c>
      <c r="D20" s="21" t="s">
        <v>498</v>
      </c>
      <c r="E20" s="22"/>
      <c r="F20" s="22"/>
      <c r="G20" s="150"/>
      <c r="H20" s="151"/>
      <c r="I20" s="151"/>
      <c r="J20" s="152"/>
    </row>
    <row r="21" spans="2:10" ht="54" customHeight="1" thickBot="1" x14ac:dyDescent="0.25">
      <c r="B21" s="63">
        <v>3</v>
      </c>
      <c r="C21" s="20" t="s">
        <v>13</v>
      </c>
      <c r="D21" s="21" t="s">
        <v>498</v>
      </c>
      <c r="E21" s="22"/>
      <c r="F21" s="22"/>
      <c r="G21" s="150"/>
      <c r="H21" s="151"/>
      <c r="I21" s="151"/>
      <c r="J21" s="152"/>
    </row>
    <row r="22" spans="2:10" ht="54" customHeight="1" thickBot="1" x14ac:dyDescent="0.25">
      <c r="B22" s="63">
        <v>4</v>
      </c>
      <c r="C22" s="16" t="s">
        <v>33</v>
      </c>
      <c r="D22" s="23" t="s">
        <v>498</v>
      </c>
      <c r="E22" s="24"/>
      <c r="F22" s="24"/>
      <c r="G22" s="150"/>
      <c r="H22" s="151"/>
      <c r="I22" s="151"/>
      <c r="J22" s="152"/>
    </row>
    <row r="23" spans="2:10" ht="69.75" customHeight="1" thickBot="1" x14ac:dyDescent="0.25">
      <c r="B23" s="63">
        <v>5</v>
      </c>
      <c r="C23" s="16" t="s">
        <v>34</v>
      </c>
      <c r="D23" s="23" t="s">
        <v>498</v>
      </c>
      <c r="E23" s="24"/>
      <c r="F23" s="24"/>
      <c r="G23" s="150"/>
      <c r="H23" s="151"/>
      <c r="I23" s="151"/>
      <c r="J23" s="152"/>
    </row>
    <row r="24" spans="2:10" ht="105.75" customHeight="1" thickBot="1" x14ac:dyDescent="0.25">
      <c r="B24" s="63">
        <v>6</v>
      </c>
      <c r="C24" s="16" t="s">
        <v>14</v>
      </c>
      <c r="D24" s="18" t="s">
        <v>498</v>
      </c>
      <c r="E24" s="19"/>
      <c r="F24" s="19"/>
      <c r="G24" s="150"/>
      <c r="H24" s="151"/>
      <c r="I24" s="151"/>
      <c r="J24" s="152"/>
    </row>
    <row r="25" spans="2:10" ht="93.75" customHeight="1" thickBot="1" x14ac:dyDescent="0.25">
      <c r="B25" s="63">
        <v>7</v>
      </c>
      <c r="C25" s="20" t="s">
        <v>16</v>
      </c>
      <c r="D25" s="23" t="s">
        <v>498</v>
      </c>
      <c r="E25" s="24"/>
      <c r="F25" s="24"/>
      <c r="G25" s="150"/>
      <c r="H25" s="151"/>
      <c r="I25" s="151"/>
      <c r="J25" s="152"/>
    </row>
    <row r="26" spans="2:10" ht="140.25" customHeight="1" thickBot="1" x14ac:dyDescent="0.25">
      <c r="B26" s="63">
        <v>8</v>
      </c>
      <c r="C26" s="20" t="s">
        <v>35</v>
      </c>
      <c r="D26" s="21" t="s">
        <v>498</v>
      </c>
      <c r="E26" s="22"/>
      <c r="F26" s="22"/>
      <c r="G26" s="150"/>
      <c r="H26" s="151"/>
      <c r="I26" s="151"/>
      <c r="J26" s="152"/>
    </row>
    <row r="27" spans="2:10" ht="63" customHeight="1" x14ac:dyDescent="0.2">
      <c r="B27" s="63">
        <v>9</v>
      </c>
      <c r="C27" s="20" t="s">
        <v>116</v>
      </c>
      <c r="D27" s="21" t="s">
        <v>498</v>
      </c>
      <c r="E27" s="22"/>
      <c r="F27" s="22"/>
      <c r="G27" s="150" t="s">
        <v>500</v>
      </c>
      <c r="H27" s="151"/>
      <c r="I27" s="151"/>
      <c r="J27" s="152"/>
    </row>
    <row r="28" spans="2:10" ht="16.5" customHeight="1" thickBot="1" x14ac:dyDescent="0.25">
      <c r="B28" s="153" t="s">
        <v>56</v>
      </c>
      <c r="C28" s="154"/>
      <c r="D28" s="154"/>
      <c r="E28" s="154"/>
      <c r="F28" s="154"/>
      <c r="G28" s="154"/>
      <c r="H28" s="154"/>
      <c r="I28" s="154"/>
      <c r="J28" s="155"/>
    </row>
    <row r="29" spans="2:10" ht="38.25" customHeight="1" thickBot="1" x14ac:dyDescent="0.25">
      <c r="B29" s="119" t="s">
        <v>38</v>
      </c>
      <c r="C29" s="120"/>
      <c r="D29" s="25" t="s">
        <v>1</v>
      </c>
      <c r="E29" s="25" t="s">
        <v>2</v>
      </c>
      <c r="F29" s="25" t="s">
        <v>4</v>
      </c>
      <c r="G29" s="121" t="s">
        <v>32</v>
      </c>
      <c r="H29" s="122"/>
      <c r="I29" s="122"/>
      <c r="J29" s="123"/>
    </row>
    <row r="30" spans="2:10" ht="45.75" customHeight="1" thickBot="1" x14ac:dyDescent="0.25">
      <c r="B30" s="26">
        <v>1</v>
      </c>
      <c r="C30" s="27" t="s">
        <v>5</v>
      </c>
      <c r="D30" s="23" t="s">
        <v>501</v>
      </c>
      <c r="E30" s="24"/>
      <c r="F30" s="24"/>
      <c r="G30" s="150"/>
      <c r="H30" s="151"/>
      <c r="I30" s="151"/>
      <c r="J30" s="152"/>
    </row>
    <row r="31" spans="2:10" ht="69.75" customHeight="1" thickBot="1" x14ac:dyDescent="0.25">
      <c r="B31" s="28">
        <v>2</v>
      </c>
      <c r="C31" s="29" t="s">
        <v>6</v>
      </c>
      <c r="D31" s="23" t="s">
        <v>498</v>
      </c>
      <c r="E31" s="24"/>
      <c r="F31" s="24"/>
      <c r="G31" s="121"/>
      <c r="H31" s="122"/>
      <c r="I31" s="122"/>
      <c r="J31" s="123"/>
    </row>
    <row r="32" spans="2:10" ht="50.25" customHeight="1" thickBot="1" x14ac:dyDescent="0.25">
      <c r="B32" s="30">
        <v>3</v>
      </c>
      <c r="C32" s="29" t="s">
        <v>7</v>
      </c>
      <c r="D32" s="23" t="s">
        <v>498</v>
      </c>
      <c r="E32" s="24"/>
      <c r="F32" s="24"/>
      <c r="G32" s="121"/>
      <c r="H32" s="122"/>
      <c r="I32" s="122"/>
      <c r="J32" s="123"/>
    </row>
    <row r="33" spans="2:10" ht="50.25" customHeight="1" thickBot="1" x14ac:dyDescent="0.25">
      <c r="B33" s="30">
        <v>4</v>
      </c>
      <c r="C33" s="29" t="s">
        <v>95</v>
      </c>
      <c r="D33" s="23" t="s">
        <v>498</v>
      </c>
      <c r="E33" s="24"/>
      <c r="F33" s="24"/>
      <c r="G33" s="147"/>
      <c r="H33" s="148"/>
      <c r="I33" s="148"/>
      <c r="J33" s="149"/>
    </row>
    <row r="34" spans="2:10" ht="82.5" customHeight="1" thickBot="1" x14ac:dyDescent="0.25">
      <c r="B34" s="30">
        <v>5</v>
      </c>
      <c r="C34" s="29" t="s">
        <v>74</v>
      </c>
      <c r="D34" s="23" t="s">
        <v>498</v>
      </c>
      <c r="E34" s="24"/>
      <c r="F34" s="24"/>
      <c r="G34" s="121"/>
      <c r="H34" s="122"/>
      <c r="I34" s="122"/>
      <c r="J34" s="123"/>
    </row>
    <row r="35" spans="2:10" ht="112.5" customHeight="1" thickBot="1" x14ac:dyDescent="0.25">
      <c r="B35" s="30">
        <v>6</v>
      </c>
      <c r="C35" s="31" t="s">
        <v>36</v>
      </c>
      <c r="D35" s="23" t="s">
        <v>498</v>
      </c>
      <c r="E35" s="24"/>
      <c r="F35" s="24"/>
      <c r="G35" s="121"/>
      <c r="H35" s="122"/>
      <c r="I35" s="122"/>
      <c r="J35" s="123"/>
    </row>
    <row r="36" spans="2:10" ht="24" customHeight="1" thickBot="1" x14ac:dyDescent="0.25">
      <c r="B36" s="139" t="s">
        <v>84</v>
      </c>
      <c r="C36" s="140"/>
      <c r="D36" s="140"/>
      <c r="E36" s="140"/>
      <c r="F36" s="140"/>
      <c r="G36" s="140"/>
      <c r="H36" s="140"/>
      <c r="I36" s="140"/>
      <c r="J36" s="141"/>
    </row>
    <row r="37" spans="2:10" ht="48.75" customHeight="1" thickBot="1" x14ac:dyDescent="0.25">
      <c r="B37" s="119" t="s">
        <v>38</v>
      </c>
      <c r="C37" s="120"/>
      <c r="D37" s="25" t="s">
        <v>1</v>
      </c>
      <c r="E37" s="25" t="s">
        <v>2</v>
      </c>
      <c r="F37" s="25" t="s">
        <v>4</v>
      </c>
      <c r="G37" s="121" t="s">
        <v>32</v>
      </c>
      <c r="H37" s="122"/>
      <c r="I37" s="122"/>
      <c r="J37" s="123"/>
    </row>
    <row r="38" spans="2:10" ht="99" customHeight="1" thickBot="1" x14ac:dyDescent="0.25">
      <c r="B38" s="30">
        <v>1</v>
      </c>
      <c r="C38" s="29" t="s">
        <v>17</v>
      </c>
      <c r="D38" s="23" t="s">
        <v>498</v>
      </c>
      <c r="E38" s="24" t="s">
        <v>3</v>
      </c>
      <c r="F38" s="24"/>
      <c r="G38" s="121"/>
      <c r="H38" s="122"/>
      <c r="I38" s="122"/>
      <c r="J38" s="123"/>
    </row>
    <row r="39" spans="2:10" ht="150.75" customHeight="1" thickBot="1" x14ac:dyDescent="0.25">
      <c r="B39" s="30">
        <v>2</v>
      </c>
      <c r="C39" s="29" t="s">
        <v>72</v>
      </c>
      <c r="D39" s="23" t="s">
        <v>498</v>
      </c>
      <c r="E39" s="24"/>
      <c r="F39" s="24"/>
      <c r="G39" s="121"/>
      <c r="H39" s="122"/>
      <c r="I39" s="122"/>
      <c r="J39" s="123"/>
    </row>
    <row r="40" spans="2:10" ht="39" customHeight="1" thickBot="1" x14ac:dyDescent="0.25">
      <c r="B40" s="30">
        <v>3</v>
      </c>
      <c r="C40" s="29" t="s">
        <v>10</v>
      </c>
      <c r="D40" s="23" t="s">
        <v>498</v>
      </c>
      <c r="E40" s="24"/>
      <c r="F40" s="24"/>
      <c r="G40" s="121"/>
      <c r="H40" s="122"/>
      <c r="I40" s="122"/>
      <c r="J40" s="123"/>
    </row>
    <row r="41" spans="2:10" ht="42" customHeight="1" thickBot="1" x14ac:dyDescent="0.25">
      <c r="B41" s="30">
        <v>4</v>
      </c>
      <c r="C41" s="29" t="s">
        <v>18</v>
      </c>
      <c r="D41" s="23" t="s">
        <v>498</v>
      </c>
      <c r="E41" s="24"/>
      <c r="F41" s="24"/>
      <c r="G41" s="121" t="s">
        <v>502</v>
      </c>
      <c r="H41" s="122"/>
      <c r="I41" s="122"/>
      <c r="J41" s="123"/>
    </row>
    <row r="42" spans="2:10" ht="16" thickBot="1" x14ac:dyDescent="0.25">
      <c r="B42" s="139" t="s">
        <v>57</v>
      </c>
      <c r="C42" s="140"/>
      <c r="D42" s="140"/>
      <c r="E42" s="140"/>
      <c r="F42" s="140"/>
      <c r="G42" s="140"/>
      <c r="H42" s="140"/>
      <c r="I42" s="140"/>
      <c r="J42" s="141"/>
    </row>
    <row r="43" spans="2:10" ht="31.5" customHeight="1" thickBot="1" x14ac:dyDescent="0.25">
      <c r="B43" s="119" t="s">
        <v>38</v>
      </c>
      <c r="C43" s="120"/>
      <c r="D43" s="25" t="s">
        <v>1</v>
      </c>
      <c r="E43" s="25" t="s">
        <v>2</v>
      </c>
      <c r="F43" s="25" t="s">
        <v>4</v>
      </c>
      <c r="G43" s="121" t="s">
        <v>32</v>
      </c>
      <c r="H43" s="122"/>
      <c r="I43" s="122"/>
      <c r="J43" s="123"/>
    </row>
    <row r="44" spans="2:10" ht="41.25" customHeight="1" thickBot="1" x14ac:dyDescent="0.25">
      <c r="B44" s="30">
        <v>1</v>
      </c>
      <c r="C44" s="29" t="s">
        <v>8</v>
      </c>
      <c r="D44" s="32" t="s">
        <v>498</v>
      </c>
      <c r="E44" s="32"/>
      <c r="F44" s="32"/>
      <c r="G44" s="121"/>
      <c r="H44" s="122"/>
      <c r="I44" s="122"/>
      <c r="J44" s="123"/>
    </row>
    <row r="45" spans="2:10" ht="52.5" customHeight="1" thickBot="1" x14ac:dyDescent="0.25">
      <c r="B45" s="30">
        <v>2</v>
      </c>
      <c r="C45" s="29" t="s">
        <v>9</v>
      </c>
      <c r="D45" s="23" t="s">
        <v>498</v>
      </c>
      <c r="E45" s="32"/>
      <c r="F45" s="32"/>
      <c r="G45" s="121"/>
      <c r="H45" s="122"/>
      <c r="I45" s="122"/>
      <c r="J45" s="123"/>
    </row>
    <row r="46" spans="2:10" ht="37.5" customHeight="1" thickBot="1" x14ac:dyDescent="0.25">
      <c r="B46" s="30">
        <v>3</v>
      </c>
      <c r="C46" s="29" t="s">
        <v>19</v>
      </c>
      <c r="D46" s="23" t="s">
        <v>498</v>
      </c>
      <c r="E46" s="32"/>
      <c r="F46" s="32"/>
      <c r="G46" s="121"/>
      <c r="H46" s="122"/>
      <c r="I46" s="122"/>
      <c r="J46" s="123"/>
    </row>
    <row r="47" spans="2:10" ht="31.5" customHeight="1" thickBot="1" x14ac:dyDescent="0.25">
      <c r="B47" s="30">
        <v>4</v>
      </c>
      <c r="C47" s="29" t="s">
        <v>20</v>
      </c>
      <c r="D47" s="23" t="s">
        <v>498</v>
      </c>
      <c r="E47" s="32"/>
      <c r="F47" s="32"/>
      <c r="G47" s="121"/>
      <c r="H47" s="122"/>
      <c r="I47" s="122"/>
      <c r="J47" s="123"/>
    </row>
    <row r="48" spans="2:10" ht="31.5" customHeight="1" thickBot="1" x14ac:dyDescent="0.25">
      <c r="B48" s="33">
        <v>5</v>
      </c>
      <c r="C48" s="29" t="s">
        <v>21</v>
      </c>
      <c r="D48" s="23" t="s">
        <v>498</v>
      </c>
      <c r="E48" s="32"/>
      <c r="F48" s="32"/>
      <c r="G48" s="121"/>
      <c r="H48" s="122"/>
      <c r="I48" s="122"/>
      <c r="J48" s="123"/>
    </row>
    <row r="49" spans="2:10" ht="48.75" customHeight="1" thickBot="1" x14ac:dyDescent="0.25">
      <c r="B49" s="34">
        <v>6</v>
      </c>
      <c r="C49" s="31" t="s">
        <v>22</v>
      </c>
      <c r="D49" s="21" t="s">
        <v>498</v>
      </c>
      <c r="E49" s="35"/>
      <c r="F49" s="35"/>
      <c r="G49" s="147" t="s">
        <v>512</v>
      </c>
      <c r="H49" s="148"/>
      <c r="I49" s="148"/>
      <c r="J49" s="149"/>
    </row>
    <row r="50" spans="2:10" ht="16" thickBot="1" x14ac:dyDescent="0.25">
      <c r="B50" s="83" t="s">
        <v>58</v>
      </c>
      <c r="C50" s="84"/>
      <c r="D50" s="84"/>
      <c r="E50" s="84"/>
      <c r="F50" s="84"/>
      <c r="G50" s="84"/>
      <c r="H50" s="84"/>
      <c r="I50" s="84"/>
      <c r="J50" s="85"/>
    </row>
    <row r="51" spans="2:10" ht="41.25" customHeight="1" thickBot="1" x14ac:dyDescent="0.25">
      <c r="B51" s="119" t="s">
        <v>38</v>
      </c>
      <c r="C51" s="120"/>
      <c r="D51" s="17" t="s">
        <v>1</v>
      </c>
      <c r="E51" s="17" t="s">
        <v>2</v>
      </c>
      <c r="F51" s="17" t="s">
        <v>4</v>
      </c>
      <c r="G51" s="121" t="s">
        <v>32</v>
      </c>
      <c r="H51" s="122"/>
      <c r="I51" s="122"/>
      <c r="J51" s="123"/>
    </row>
    <row r="52" spans="2:10" ht="61.5" customHeight="1" thickBot="1" x14ac:dyDescent="0.25">
      <c r="B52" s="36">
        <v>1</v>
      </c>
      <c r="C52" s="15" t="s">
        <v>23</v>
      </c>
      <c r="D52" s="18" t="s">
        <v>498</v>
      </c>
      <c r="E52" s="19"/>
      <c r="F52" s="19"/>
      <c r="G52" s="121" t="s">
        <v>499</v>
      </c>
      <c r="H52" s="122"/>
      <c r="I52" s="122"/>
      <c r="J52" s="123"/>
    </row>
    <row r="53" spans="2:10" ht="54.75" customHeight="1" thickBot="1" x14ac:dyDescent="0.25">
      <c r="B53" s="34">
        <v>2</v>
      </c>
      <c r="C53" s="31" t="s">
        <v>11</v>
      </c>
      <c r="D53" s="21" t="s">
        <v>498</v>
      </c>
      <c r="E53" s="22"/>
      <c r="F53" s="22"/>
      <c r="G53" s="121" t="s">
        <v>499</v>
      </c>
      <c r="H53" s="122"/>
      <c r="I53" s="122"/>
      <c r="J53" s="123"/>
    </row>
    <row r="54" spans="2:10" ht="16" thickBot="1" x14ac:dyDescent="0.25">
      <c r="B54" s="139" t="s">
        <v>82</v>
      </c>
      <c r="C54" s="140"/>
      <c r="D54" s="140"/>
      <c r="E54" s="140"/>
      <c r="F54" s="140"/>
      <c r="G54" s="140"/>
      <c r="H54" s="140"/>
      <c r="I54" s="140"/>
      <c r="J54" s="141"/>
    </row>
    <row r="55" spans="2:10" ht="41.25" customHeight="1" thickBot="1" x14ac:dyDescent="0.25">
      <c r="B55" s="119" t="s">
        <v>38</v>
      </c>
      <c r="C55" s="120"/>
      <c r="D55" s="17" t="s">
        <v>1</v>
      </c>
      <c r="E55" s="17" t="s">
        <v>2</v>
      </c>
      <c r="F55" s="17" t="s">
        <v>4</v>
      </c>
      <c r="G55" s="121" t="s">
        <v>32</v>
      </c>
      <c r="H55" s="122"/>
      <c r="I55" s="122"/>
      <c r="J55" s="123"/>
    </row>
    <row r="56" spans="2:10" ht="75" customHeight="1" thickBot="1" x14ac:dyDescent="0.25">
      <c r="B56" s="30">
        <v>1</v>
      </c>
      <c r="C56" s="29" t="s">
        <v>24</v>
      </c>
      <c r="D56" s="21" t="s">
        <v>498</v>
      </c>
      <c r="E56" s="61"/>
      <c r="F56" s="37"/>
      <c r="G56" s="121"/>
      <c r="H56" s="122"/>
      <c r="I56" s="122"/>
      <c r="J56" s="123"/>
    </row>
    <row r="57" spans="2:10" ht="57" customHeight="1" thickBot="1" x14ac:dyDescent="0.25">
      <c r="B57" s="30">
        <v>2</v>
      </c>
      <c r="C57" s="29" t="s">
        <v>12</v>
      </c>
      <c r="D57" s="21" t="s">
        <v>498</v>
      </c>
      <c r="E57" s="38"/>
      <c r="F57" s="38"/>
      <c r="G57" s="121"/>
      <c r="H57" s="122"/>
      <c r="I57" s="122"/>
      <c r="J57" s="123"/>
    </row>
    <row r="58" spans="2:10" ht="118.5" customHeight="1" thickBot="1" x14ac:dyDescent="0.25">
      <c r="B58" s="36">
        <v>3</v>
      </c>
      <c r="C58" s="39" t="s">
        <v>71</v>
      </c>
      <c r="D58" s="21" t="s">
        <v>498</v>
      </c>
      <c r="E58" s="37"/>
      <c r="F58" s="37"/>
      <c r="G58" s="121"/>
      <c r="H58" s="122"/>
      <c r="I58" s="122"/>
      <c r="J58" s="123"/>
    </row>
    <row r="59" spans="2:10" s="9" customFormat="1" ht="16" thickBot="1" x14ac:dyDescent="0.25">
      <c r="B59" s="83" t="s">
        <v>83</v>
      </c>
      <c r="C59" s="84"/>
      <c r="D59" s="84"/>
      <c r="E59" s="84"/>
      <c r="F59" s="84"/>
      <c r="G59" s="84"/>
      <c r="H59" s="84"/>
      <c r="I59" s="84"/>
      <c r="J59" s="85"/>
    </row>
    <row r="60" spans="2:10" s="9" customFormat="1" ht="48" customHeight="1" thickBot="1" x14ac:dyDescent="0.25">
      <c r="B60" s="119" t="s">
        <v>38</v>
      </c>
      <c r="C60" s="120"/>
      <c r="D60" s="17" t="s">
        <v>31</v>
      </c>
      <c r="E60" s="40" t="s">
        <v>26</v>
      </c>
      <c r="F60" s="30" t="s">
        <v>27</v>
      </c>
      <c r="G60" s="121" t="s">
        <v>55</v>
      </c>
      <c r="H60" s="122"/>
      <c r="I60" s="122"/>
      <c r="J60" s="123"/>
    </row>
    <row r="61" spans="2:10" s="9" customFormat="1" ht="37.5" customHeight="1" thickBot="1" x14ac:dyDescent="0.25">
      <c r="B61" s="30">
        <v>1</v>
      </c>
      <c r="C61" s="68" t="s">
        <v>28</v>
      </c>
      <c r="D61" s="69" t="s">
        <v>513</v>
      </c>
      <c r="E61" s="70">
        <v>900411603</v>
      </c>
      <c r="F61" s="71">
        <v>45996</v>
      </c>
      <c r="G61" s="80"/>
      <c r="H61" s="81"/>
      <c r="I61" s="81"/>
      <c r="J61" s="82"/>
    </row>
    <row r="62" spans="2:10" ht="36.75" customHeight="1" thickBot="1" x14ac:dyDescent="0.25">
      <c r="B62" s="36">
        <v>2</v>
      </c>
      <c r="C62" s="72" t="s">
        <v>29</v>
      </c>
      <c r="D62" s="69" t="s">
        <v>513</v>
      </c>
      <c r="E62" s="70">
        <v>900411603</v>
      </c>
      <c r="F62" s="71">
        <v>45996</v>
      </c>
      <c r="G62" s="80"/>
      <c r="H62" s="81"/>
      <c r="I62" s="81"/>
      <c r="J62" s="82"/>
    </row>
    <row r="63" spans="2:10" ht="32.25" customHeight="1" thickBot="1" x14ac:dyDescent="0.25">
      <c r="B63" s="41">
        <v>3</v>
      </c>
      <c r="C63" s="73" t="s">
        <v>30</v>
      </c>
      <c r="D63" s="69" t="s">
        <v>514</v>
      </c>
      <c r="E63" s="70">
        <v>800247874</v>
      </c>
      <c r="F63" s="21"/>
      <c r="G63" s="80"/>
      <c r="H63" s="81"/>
      <c r="I63" s="81"/>
      <c r="J63" s="82"/>
    </row>
    <row r="64" spans="2:10" ht="34.5" customHeight="1" thickBot="1" x14ac:dyDescent="0.25">
      <c r="B64" s="30">
        <v>4</v>
      </c>
      <c r="C64" s="29" t="s">
        <v>25</v>
      </c>
      <c r="D64" s="23"/>
      <c r="E64" s="24"/>
      <c r="F64" s="24"/>
      <c r="G64" s="112"/>
      <c r="H64" s="113"/>
      <c r="I64" s="113"/>
      <c r="J64" s="114"/>
    </row>
    <row r="65" spans="2:10" ht="16" thickBot="1" x14ac:dyDescent="0.25">
      <c r="B65" s="83" t="s">
        <v>59</v>
      </c>
      <c r="C65" s="84"/>
      <c r="D65" s="84"/>
      <c r="E65" s="84"/>
      <c r="F65" s="84"/>
      <c r="G65" s="84"/>
      <c r="H65" s="84"/>
      <c r="I65" s="84"/>
      <c r="J65" s="85"/>
    </row>
    <row r="66" spans="2:10" ht="28" customHeight="1" thickBot="1" x14ac:dyDescent="0.25">
      <c r="B66" s="90"/>
      <c r="C66" s="91"/>
      <c r="D66" s="91"/>
      <c r="E66" s="91"/>
      <c r="F66" s="91"/>
      <c r="G66" s="91"/>
      <c r="H66" s="91"/>
      <c r="I66" s="91"/>
      <c r="J66" s="92"/>
    </row>
    <row r="67" spans="2:10" ht="90" customHeight="1" thickBot="1" x14ac:dyDescent="0.25">
      <c r="B67" s="90" t="s">
        <v>103</v>
      </c>
      <c r="C67" s="91"/>
      <c r="D67" s="91"/>
      <c r="E67" s="91"/>
      <c r="F67" s="91"/>
      <c r="G67" s="91"/>
      <c r="H67" s="91"/>
      <c r="I67" s="91"/>
      <c r="J67" s="92"/>
    </row>
    <row r="68" spans="2:10" ht="16" thickBot="1" x14ac:dyDescent="0.25">
      <c r="B68" s="83" t="s">
        <v>63</v>
      </c>
      <c r="C68" s="84"/>
      <c r="D68" s="84"/>
      <c r="E68" s="84"/>
      <c r="F68" s="84"/>
      <c r="G68" s="84"/>
      <c r="H68" s="84"/>
      <c r="I68" s="84"/>
      <c r="J68" s="85"/>
    </row>
    <row r="69" spans="2:10" ht="16" thickBot="1" x14ac:dyDescent="0.25">
      <c r="B69" s="86" t="s">
        <v>60</v>
      </c>
      <c r="C69" s="87"/>
      <c r="D69" s="88"/>
      <c r="E69" s="89"/>
      <c r="F69" s="86" t="s">
        <v>62</v>
      </c>
      <c r="G69" s="87"/>
      <c r="H69" s="87"/>
      <c r="I69" s="87"/>
      <c r="J69" s="89"/>
    </row>
    <row r="70" spans="2:10" ht="16" thickBot="1" x14ac:dyDescent="0.25">
      <c r="B70" s="115" t="s">
        <v>46</v>
      </c>
      <c r="C70" s="116"/>
      <c r="D70" s="161" t="s">
        <v>505</v>
      </c>
      <c r="E70" s="162"/>
      <c r="F70" s="124" t="s">
        <v>47</v>
      </c>
      <c r="G70" s="125"/>
      <c r="H70" s="125"/>
      <c r="I70" s="125"/>
      <c r="J70" s="66" t="s">
        <v>510</v>
      </c>
    </row>
    <row r="71" spans="2:10" ht="16" thickBot="1" x14ac:dyDescent="0.25">
      <c r="B71" s="117" t="s">
        <v>48</v>
      </c>
      <c r="C71" s="118"/>
      <c r="D71" s="163">
        <v>8775700</v>
      </c>
      <c r="E71" s="162"/>
      <c r="F71" s="124" t="s">
        <v>48</v>
      </c>
      <c r="G71" s="125"/>
      <c r="H71" s="125"/>
      <c r="I71" s="125"/>
      <c r="J71" s="67">
        <v>72287195</v>
      </c>
    </row>
    <row r="72" spans="2:10" ht="16" thickBot="1" x14ac:dyDescent="0.25">
      <c r="B72" s="117" t="s">
        <v>61</v>
      </c>
      <c r="C72" s="118"/>
      <c r="D72" s="161" t="s">
        <v>506</v>
      </c>
      <c r="E72" s="162"/>
      <c r="F72" s="124" t="s">
        <v>61</v>
      </c>
      <c r="G72" s="125"/>
      <c r="H72" s="125"/>
      <c r="I72" s="125"/>
      <c r="J72" s="65" t="s">
        <v>511</v>
      </c>
    </row>
    <row r="73" spans="2:10" ht="16" thickBot="1" x14ac:dyDescent="0.25">
      <c r="B73" s="117" t="s">
        <v>49</v>
      </c>
      <c r="C73" s="118"/>
      <c r="D73" s="161" t="s">
        <v>507</v>
      </c>
      <c r="E73" s="162"/>
      <c r="F73" s="124" t="s">
        <v>49</v>
      </c>
      <c r="G73" s="125"/>
      <c r="H73" s="125"/>
      <c r="I73" s="125"/>
      <c r="J73" s="65" t="s">
        <v>504</v>
      </c>
    </row>
    <row r="74" spans="2:10" ht="16" thickBot="1" x14ac:dyDescent="0.25">
      <c r="B74" s="137" t="s">
        <v>50</v>
      </c>
      <c r="C74" s="138"/>
      <c r="D74" s="95" t="s">
        <v>508</v>
      </c>
      <c r="E74" s="96"/>
      <c r="F74" s="135" t="s">
        <v>50</v>
      </c>
      <c r="G74" s="136"/>
      <c r="H74" s="136" t="s">
        <v>51</v>
      </c>
      <c r="I74" s="136"/>
      <c r="J74" s="64"/>
    </row>
    <row r="75" spans="2:10" ht="15.75" customHeight="1" x14ac:dyDescent="0.2">
      <c r="B75" s="103" t="s">
        <v>64</v>
      </c>
      <c r="C75" s="104"/>
      <c r="D75" s="104"/>
      <c r="E75" s="105"/>
      <c r="F75" s="126" t="s">
        <v>64</v>
      </c>
      <c r="G75" s="127"/>
      <c r="H75" s="127"/>
      <c r="I75" s="127"/>
      <c r="J75" s="128"/>
    </row>
    <row r="76" spans="2:10" ht="9.75" customHeight="1" x14ac:dyDescent="0.2">
      <c r="B76" s="106"/>
      <c r="C76" s="107"/>
      <c r="D76" s="107"/>
      <c r="E76" s="108"/>
      <c r="F76" s="129"/>
      <c r="G76" s="130"/>
      <c r="H76" s="130"/>
      <c r="I76" s="130"/>
      <c r="J76" s="131"/>
    </row>
    <row r="77" spans="2:10" ht="1.5" customHeight="1" thickBot="1" x14ac:dyDescent="0.25">
      <c r="B77" s="109"/>
      <c r="C77" s="110"/>
      <c r="D77" s="110"/>
      <c r="E77" s="111"/>
      <c r="F77" s="132"/>
      <c r="G77" s="133"/>
      <c r="H77" s="133"/>
      <c r="I77" s="133"/>
      <c r="J77" s="134"/>
    </row>
    <row r="78" spans="2:10" ht="16" thickBot="1" x14ac:dyDescent="0.25">
      <c r="B78" s="86" t="s">
        <v>45</v>
      </c>
      <c r="C78" s="87"/>
      <c r="D78" s="88"/>
      <c r="E78" s="89"/>
    </row>
    <row r="79" spans="2:10" x14ac:dyDescent="0.2">
      <c r="B79" s="99" t="s">
        <v>46</v>
      </c>
      <c r="C79" s="100"/>
      <c r="D79" s="161" t="s">
        <v>509</v>
      </c>
      <c r="E79" s="162"/>
    </row>
    <row r="80" spans="2:10" x14ac:dyDescent="0.2">
      <c r="B80" s="101" t="s">
        <v>48</v>
      </c>
      <c r="C80" s="102"/>
      <c r="D80" s="163">
        <v>55308636</v>
      </c>
      <c r="E80" s="162"/>
    </row>
    <row r="81" spans="2:10" x14ac:dyDescent="0.2">
      <c r="B81" s="101" t="s">
        <v>49</v>
      </c>
      <c r="C81" s="102"/>
      <c r="D81" s="161" t="s">
        <v>503</v>
      </c>
      <c r="E81" s="162"/>
    </row>
    <row r="82" spans="2:10" ht="16" thickBot="1" x14ac:dyDescent="0.25">
      <c r="B82" s="93" t="s">
        <v>50</v>
      </c>
      <c r="C82" s="94"/>
      <c r="D82" s="95"/>
      <c r="E82" s="96"/>
    </row>
    <row r="83" spans="2:10" ht="64" customHeight="1" thickBot="1" x14ac:dyDescent="0.25">
      <c r="B83" s="97" t="s">
        <v>52</v>
      </c>
      <c r="C83" s="98"/>
      <c r="D83" s="78"/>
      <c r="E83" s="79"/>
    </row>
    <row r="84" spans="2:10" x14ac:dyDescent="0.2">
      <c r="J84" s="45"/>
    </row>
    <row r="85" spans="2:10" x14ac:dyDescent="0.2">
      <c r="J85" s="46"/>
    </row>
  </sheetData>
  <mergeCells count="108">
    <mergeCell ref="D79:E79"/>
    <mergeCell ref="D80:E80"/>
    <mergeCell ref="D81:E81"/>
    <mergeCell ref="D70:E70"/>
    <mergeCell ref="D71:E71"/>
    <mergeCell ref="D72:E72"/>
    <mergeCell ref="D73:E73"/>
    <mergeCell ref="B10:J10"/>
    <mergeCell ref="B3:J3"/>
    <mergeCell ref="B4:J4"/>
    <mergeCell ref="B5:J5"/>
    <mergeCell ref="B6:J6"/>
    <mergeCell ref="B7:J7"/>
    <mergeCell ref="B8:C8"/>
    <mergeCell ref="D8:F8"/>
    <mergeCell ref="H8:J8"/>
    <mergeCell ref="B9:J9"/>
    <mergeCell ref="G11:I11"/>
    <mergeCell ref="E11:F11"/>
    <mergeCell ref="B37:C37"/>
    <mergeCell ref="G37:J37"/>
    <mergeCell ref="B36:J36"/>
    <mergeCell ref="G18:J18"/>
    <mergeCell ref="B13:J13"/>
    <mergeCell ref="B18:C18"/>
    <mergeCell ref="B16:J16"/>
    <mergeCell ref="B14:J14"/>
    <mergeCell ref="B15:J15"/>
    <mergeCell ref="B17:J17"/>
    <mergeCell ref="G23:J23"/>
    <mergeCell ref="G24:J24"/>
    <mergeCell ref="G35:J35"/>
    <mergeCell ref="G25:J25"/>
    <mergeCell ref="G26:J26"/>
    <mergeCell ref="G27:J27"/>
    <mergeCell ref="G30:J30"/>
    <mergeCell ref="G31:J31"/>
    <mergeCell ref="E12:F12"/>
    <mergeCell ref="G12:I12"/>
    <mergeCell ref="G33:J33"/>
    <mergeCell ref="B42:J42"/>
    <mergeCell ref="B51:C51"/>
    <mergeCell ref="G19:J19"/>
    <mergeCell ref="G32:J32"/>
    <mergeCell ref="G34:J34"/>
    <mergeCell ref="G45:J45"/>
    <mergeCell ref="G46:J46"/>
    <mergeCell ref="G47:J47"/>
    <mergeCell ref="G29:J29"/>
    <mergeCell ref="B28:J28"/>
    <mergeCell ref="B29:C29"/>
    <mergeCell ref="G20:J20"/>
    <mergeCell ref="G21:J21"/>
    <mergeCell ref="G22:J22"/>
    <mergeCell ref="G48:J48"/>
    <mergeCell ref="G44:J44"/>
    <mergeCell ref="G39:J39"/>
    <mergeCell ref="G41:J41"/>
    <mergeCell ref="G40:J40"/>
    <mergeCell ref="G38:J38"/>
    <mergeCell ref="G49:J49"/>
    <mergeCell ref="G51:J51"/>
    <mergeCell ref="B50:J50"/>
    <mergeCell ref="B55:C55"/>
    <mergeCell ref="G55:J55"/>
    <mergeCell ref="B54:J54"/>
    <mergeCell ref="G60:J60"/>
    <mergeCell ref="B60:C60"/>
    <mergeCell ref="B59:J59"/>
    <mergeCell ref="G57:J57"/>
    <mergeCell ref="G58:J58"/>
    <mergeCell ref="G52:J52"/>
    <mergeCell ref="G53:J53"/>
    <mergeCell ref="G56:J56"/>
    <mergeCell ref="F72:I72"/>
    <mergeCell ref="F73:I73"/>
    <mergeCell ref="F75:J77"/>
    <mergeCell ref="D74:E74"/>
    <mergeCell ref="B72:C72"/>
    <mergeCell ref="F70:I70"/>
    <mergeCell ref="F71:I71"/>
    <mergeCell ref="F74:I74"/>
    <mergeCell ref="B74:C74"/>
    <mergeCell ref="B73:C73"/>
    <mergeCell ref="B1:I2"/>
    <mergeCell ref="D83:E83"/>
    <mergeCell ref="G61:J61"/>
    <mergeCell ref="G63:J63"/>
    <mergeCell ref="B65:J65"/>
    <mergeCell ref="B69:E69"/>
    <mergeCell ref="F69:J69"/>
    <mergeCell ref="B68:J68"/>
    <mergeCell ref="B66:J66"/>
    <mergeCell ref="B82:C82"/>
    <mergeCell ref="D82:E82"/>
    <mergeCell ref="B83:C83"/>
    <mergeCell ref="B79:C79"/>
    <mergeCell ref="B80:C80"/>
    <mergeCell ref="B81:C81"/>
    <mergeCell ref="B78:E78"/>
    <mergeCell ref="B75:E77"/>
    <mergeCell ref="G62:J62"/>
    <mergeCell ref="B67:J67"/>
    <mergeCell ref="G64:J64"/>
    <mergeCell ref="B70:C70"/>
    <mergeCell ref="B71:C71"/>
    <mergeCell ref="B43:C43"/>
    <mergeCell ref="G43:J43"/>
  </mergeCells>
  <phoneticPr fontId="20" type="noConversion"/>
  <dataValidations count="2">
    <dataValidation type="list" allowBlank="1" showInputMessage="1" showErrorMessage="1" sqref="E11" xr:uid="{E0F3A2BA-0E67-4525-AC86-6D0F93980617}">
      <formula1>REGIONALES</formula1>
    </dataValidation>
    <dataValidation type="list" allowBlank="1" showInputMessage="1" showErrorMessage="1" sqref="J11" xr:uid="{055D0078-8DFE-445B-959B-C8312CDAEFD7}">
      <formula1>INDIRECT($E$11)</formula1>
    </dataValidation>
  </dataValidations>
  <hyperlinks>
    <hyperlink ref="B9:I9" location="'Instructivo Solicitud Arriendam'!A1" display="ANTES DE DILIGENCIAR, LEER LAS INSTRUCCIONES. CLICK AQUÍ" xr:uid="{90655585-6B90-4A57-973A-B4CBA93A749B}"/>
  </hyperlinks>
  <pageMargins left="0.62992125984251968" right="0.23622047244094491" top="0.74803149606299213" bottom="0.74803149606299213" header="0.31496062992125984" footer="0.31496062992125984"/>
  <pageSetup scale="48" fitToHeight="2" orientation="portrait" r:id="rId1"/>
  <headerFooter scaleWithDoc="0" alignWithMargins="0">
    <oddHeader xml:space="preserve">&amp;R
</oddHeader>
    <oddFooter xml:space="preserve">&amp;RPágina &amp;P de &amp;N   </oddFooter>
  </headerFooter>
  <rowBreaks count="2" manualBreakCount="2">
    <brk id="30" min="1" max="9" man="1"/>
    <brk id="58" min="1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A8DA2-DFFF-4E91-91C8-17EA28A61CBC}">
  <dimension ref="A1:P35"/>
  <sheetViews>
    <sheetView zoomScale="90" zoomScaleNormal="90" workbookViewId="0">
      <selection sqref="A1:I2"/>
    </sheetView>
  </sheetViews>
  <sheetFormatPr baseColWidth="10" defaultColWidth="11.5" defaultRowHeight="14" x14ac:dyDescent="0.2"/>
  <cols>
    <col min="1" max="1" width="15.5" style="7" customWidth="1"/>
    <col min="2" max="2" width="15.1640625" style="7" customWidth="1"/>
    <col min="3" max="4" width="11.5" style="7"/>
    <col min="5" max="5" width="17.1640625" style="7" customWidth="1"/>
    <col min="6" max="8" width="11.5" style="7"/>
    <col min="9" max="9" width="13.5" style="7" customWidth="1"/>
    <col min="10" max="10" width="28.83203125" style="7" customWidth="1"/>
    <col min="11" max="16384" width="11.5" style="7"/>
  </cols>
  <sheetData>
    <row r="1" spans="1:16" s="1" customFormat="1" ht="25.5" customHeight="1" x14ac:dyDescent="0.2">
      <c r="A1" s="169"/>
      <c r="B1" s="169"/>
      <c r="C1" s="169"/>
      <c r="D1" s="169"/>
      <c r="E1" s="169"/>
      <c r="F1" s="169"/>
      <c r="G1" s="169"/>
      <c r="H1" s="169"/>
      <c r="I1" s="169"/>
      <c r="J1" s="12" t="s">
        <v>105</v>
      </c>
      <c r="K1" s="2"/>
      <c r="L1" s="2"/>
      <c r="M1" s="2"/>
      <c r="N1" s="2"/>
      <c r="O1" s="2"/>
    </row>
    <row r="2" spans="1:16" s="1" customFormat="1" ht="45" customHeight="1" x14ac:dyDescent="0.2">
      <c r="A2" s="169"/>
      <c r="B2" s="169"/>
      <c r="C2" s="169"/>
      <c r="D2" s="169"/>
      <c r="E2" s="169"/>
      <c r="F2" s="169"/>
      <c r="G2" s="169"/>
      <c r="H2" s="169"/>
      <c r="I2" s="169"/>
      <c r="J2" s="13" t="s">
        <v>96</v>
      </c>
      <c r="L2" s="2"/>
      <c r="M2" s="2"/>
      <c r="N2" s="2"/>
      <c r="O2" s="2"/>
      <c r="P2" s="2"/>
    </row>
    <row r="3" spans="1:16" s="1" customFormat="1" ht="21.75" customHeight="1" x14ac:dyDescent="0.2">
      <c r="A3" s="167" t="s">
        <v>106</v>
      </c>
      <c r="B3" s="168"/>
      <c r="C3" s="168"/>
      <c r="D3" s="168"/>
      <c r="E3" s="168"/>
      <c r="F3" s="168"/>
      <c r="G3" s="168"/>
      <c r="H3" s="168"/>
      <c r="I3" s="168"/>
      <c r="J3" s="177"/>
      <c r="L3" s="2"/>
      <c r="M3" s="2"/>
      <c r="N3" s="2"/>
      <c r="O3" s="2"/>
      <c r="P3" s="2"/>
    </row>
    <row r="4" spans="1:16" s="1" customFormat="1" ht="17.25" customHeight="1" x14ac:dyDescent="0.2">
      <c r="A4" s="176" t="s">
        <v>114</v>
      </c>
      <c r="B4" s="76"/>
      <c r="C4" s="76"/>
      <c r="D4" s="76"/>
      <c r="E4" s="76"/>
      <c r="F4" s="76"/>
      <c r="G4" s="76"/>
      <c r="H4" s="76"/>
      <c r="I4" s="76"/>
      <c r="J4" s="77"/>
      <c r="L4" s="2"/>
      <c r="M4" s="2"/>
      <c r="N4" s="2"/>
      <c r="O4" s="2"/>
      <c r="P4" s="2"/>
    </row>
    <row r="5" spans="1:16" s="1" customFormat="1" ht="23.25" customHeight="1" x14ac:dyDescent="0.2">
      <c r="A5" s="167" t="s">
        <v>107</v>
      </c>
      <c r="B5" s="168"/>
      <c r="C5" s="168"/>
      <c r="D5" s="168"/>
      <c r="E5" s="168"/>
      <c r="F5" s="168"/>
      <c r="G5" s="168"/>
      <c r="H5" s="168"/>
      <c r="I5" s="168"/>
      <c r="J5" s="177"/>
      <c r="L5" s="2"/>
      <c r="M5" s="2"/>
      <c r="N5" s="2"/>
      <c r="O5" s="2"/>
      <c r="P5" s="2"/>
    </row>
    <row r="6" spans="1:16" s="1" customFormat="1" ht="20.25" customHeight="1" x14ac:dyDescent="0.2">
      <c r="A6" s="176" t="s">
        <v>113</v>
      </c>
      <c r="B6" s="76"/>
      <c r="C6" s="76"/>
      <c r="D6" s="76"/>
      <c r="E6" s="76"/>
      <c r="F6" s="76"/>
      <c r="G6" s="76"/>
      <c r="H6" s="76"/>
      <c r="I6" s="76"/>
      <c r="J6" s="77"/>
      <c r="L6" s="2"/>
      <c r="M6" s="2"/>
      <c r="N6" s="2"/>
      <c r="O6" s="2"/>
      <c r="P6" s="2"/>
    </row>
    <row r="7" spans="1:16" s="1" customFormat="1" ht="45" customHeight="1" x14ac:dyDescent="0.2">
      <c r="A7" s="167" t="s">
        <v>108</v>
      </c>
      <c r="B7" s="168"/>
      <c r="C7" s="168"/>
      <c r="D7" s="168"/>
      <c r="E7" s="168"/>
      <c r="F7" s="168"/>
      <c r="G7" s="168"/>
      <c r="H7" s="168"/>
      <c r="I7" s="168"/>
      <c r="J7" s="177"/>
      <c r="L7" s="2"/>
      <c r="M7" s="2"/>
      <c r="N7" s="2"/>
      <c r="O7" s="2"/>
      <c r="P7" s="2"/>
    </row>
    <row r="8" spans="1:16" s="1" customFormat="1" ht="27.75" customHeight="1" x14ac:dyDescent="0.2">
      <c r="A8" s="170" t="s">
        <v>109</v>
      </c>
      <c r="B8" s="179"/>
      <c r="C8" s="170" t="s">
        <v>110</v>
      </c>
      <c r="D8" s="178"/>
      <c r="E8" s="179"/>
      <c r="F8" s="170" t="s">
        <v>111</v>
      </c>
      <c r="G8" s="178"/>
      <c r="H8" s="178"/>
      <c r="I8" s="178"/>
      <c r="J8" s="179"/>
      <c r="L8" s="2"/>
      <c r="M8" s="2"/>
      <c r="N8" s="2"/>
      <c r="O8" s="2"/>
      <c r="P8" s="2"/>
    </row>
    <row r="9" spans="1:16" s="1" customFormat="1" ht="19.5" customHeight="1" x14ac:dyDescent="0.2">
      <c r="A9" s="170" t="s">
        <v>39</v>
      </c>
      <c r="B9" s="178"/>
      <c r="C9" s="178"/>
      <c r="D9" s="178"/>
      <c r="E9" s="178"/>
      <c r="F9" s="178"/>
      <c r="G9" s="178"/>
      <c r="H9" s="178"/>
      <c r="I9" s="178"/>
      <c r="J9" s="179"/>
    </row>
    <row r="10" spans="1:16" s="1" customFormat="1" ht="17.25" customHeight="1" x14ac:dyDescent="0.2">
      <c r="A10" s="170" t="s">
        <v>40</v>
      </c>
      <c r="B10" s="178"/>
      <c r="C10" s="178"/>
      <c r="D10" s="178"/>
      <c r="E10" s="178"/>
      <c r="F10" s="178"/>
      <c r="G10" s="178"/>
      <c r="H10" s="178"/>
      <c r="I10" s="178"/>
      <c r="J10" s="179"/>
    </row>
    <row r="11" spans="1:16" s="1" customFormat="1" ht="15" customHeight="1" x14ac:dyDescent="0.2">
      <c r="A11" s="206" t="s">
        <v>78</v>
      </c>
      <c r="B11" s="207"/>
      <c r="C11" s="207"/>
      <c r="D11" s="207"/>
      <c r="E11" s="207"/>
      <c r="F11" s="207"/>
      <c r="G11" s="207"/>
      <c r="H11" s="207"/>
      <c r="I11" s="207"/>
      <c r="J11" s="208"/>
    </row>
    <row r="12" spans="1:16" s="1" customFormat="1" ht="42.75" customHeight="1" x14ac:dyDescent="0.2">
      <c r="A12" s="183" t="s">
        <v>90</v>
      </c>
      <c r="B12" s="184"/>
      <c r="C12" s="184"/>
      <c r="D12" s="184"/>
      <c r="E12" s="184"/>
      <c r="F12" s="184"/>
      <c r="G12" s="184"/>
      <c r="H12" s="184"/>
      <c r="I12" s="184"/>
      <c r="J12" s="185"/>
    </row>
    <row r="13" spans="1:16" s="1" customFormat="1" ht="33.75" customHeight="1" x14ac:dyDescent="0.2">
      <c r="A13" s="200" t="s">
        <v>66</v>
      </c>
      <c r="B13" s="201"/>
      <c r="C13" s="201"/>
      <c r="D13" s="201"/>
      <c r="E13" s="201"/>
      <c r="F13" s="201"/>
      <c r="G13" s="201"/>
      <c r="H13" s="201"/>
      <c r="I13" s="201"/>
      <c r="J13" s="202"/>
    </row>
    <row r="14" spans="1:16" s="1" customFormat="1" ht="31.5" customHeight="1" x14ac:dyDescent="0.2">
      <c r="A14" s="200" t="s">
        <v>89</v>
      </c>
      <c r="B14" s="201"/>
      <c r="C14" s="201"/>
      <c r="D14" s="201"/>
      <c r="E14" s="201"/>
      <c r="F14" s="201"/>
      <c r="G14" s="201"/>
      <c r="H14" s="201"/>
      <c r="I14" s="201"/>
      <c r="J14" s="202"/>
    </row>
    <row r="15" spans="1:16" s="1" customFormat="1" ht="34.5" customHeight="1" x14ac:dyDescent="0.2">
      <c r="A15" s="200" t="s">
        <v>75</v>
      </c>
      <c r="B15" s="201"/>
      <c r="C15" s="201"/>
      <c r="D15" s="201"/>
      <c r="E15" s="201"/>
      <c r="F15" s="201"/>
      <c r="G15" s="201"/>
      <c r="H15" s="201"/>
      <c r="I15" s="201"/>
      <c r="J15" s="202"/>
    </row>
    <row r="16" spans="1:16" s="1" customFormat="1" ht="28.5" customHeight="1" x14ac:dyDescent="0.2">
      <c r="A16" s="183" t="s">
        <v>76</v>
      </c>
      <c r="B16" s="184"/>
      <c r="C16" s="184"/>
      <c r="D16" s="184"/>
      <c r="E16" s="184"/>
      <c r="F16" s="184"/>
      <c r="G16" s="184"/>
      <c r="H16" s="184"/>
      <c r="I16" s="184"/>
      <c r="J16" s="185"/>
    </row>
    <row r="17" spans="1:13" s="1" customFormat="1" ht="24" customHeight="1" x14ac:dyDescent="0.2">
      <c r="A17" s="183" t="s">
        <v>77</v>
      </c>
      <c r="B17" s="184"/>
      <c r="C17" s="184"/>
      <c r="D17" s="184"/>
      <c r="E17" s="184"/>
      <c r="F17" s="184"/>
      <c r="G17" s="184"/>
      <c r="H17" s="184"/>
      <c r="I17" s="184"/>
      <c r="J17" s="185"/>
    </row>
    <row r="18" spans="1:13" s="1" customFormat="1" ht="35.25" customHeight="1" x14ac:dyDescent="0.2">
      <c r="A18" s="200" t="s">
        <v>67</v>
      </c>
      <c r="B18" s="201"/>
      <c r="C18" s="201"/>
      <c r="D18" s="201"/>
      <c r="E18" s="201"/>
      <c r="F18" s="201"/>
      <c r="G18" s="201"/>
      <c r="H18" s="201"/>
      <c r="I18" s="201"/>
      <c r="J18" s="202"/>
    </row>
    <row r="19" spans="1:13" s="1" customFormat="1" ht="39.75" customHeight="1" x14ac:dyDescent="0.2">
      <c r="A19" s="183" t="s">
        <v>101</v>
      </c>
      <c r="B19" s="184"/>
      <c r="C19" s="184"/>
      <c r="D19" s="184"/>
      <c r="E19" s="184"/>
      <c r="F19" s="184"/>
      <c r="G19" s="184"/>
      <c r="H19" s="184"/>
      <c r="I19" s="184"/>
      <c r="J19" s="185"/>
    </row>
    <row r="20" spans="1:13" s="3" customFormat="1" ht="21" customHeight="1" x14ac:dyDescent="0.2">
      <c r="A20" s="203" t="s">
        <v>79</v>
      </c>
      <c r="B20" s="204"/>
      <c r="C20" s="204"/>
      <c r="D20" s="204"/>
      <c r="E20" s="204"/>
      <c r="F20" s="204"/>
      <c r="G20" s="204"/>
      <c r="H20" s="204"/>
      <c r="I20" s="204"/>
      <c r="J20" s="205"/>
    </row>
    <row r="21" spans="1:13" s="1" customFormat="1" ht="34.5" customHeight="1" x14ac:dyDescent="0.2">
      <c r="A21" s="203" t="s">
        <v>81</v>
      </c>
      <c r="B21" s="204"/>
      <c r="C21" s="204"/>
      <c r="D21" s="204"/>
      <c r="E21" s="204"/>
      <c r="F21" s="204"/>
      <c r="G21" s="204"/>
      <c r="H21" s="204"/>
      <c r="I21" s="204"/>
      <c r="J21" s="205"/>
      <c r="K21" s="4"/>
      <c r="L21" s="4"/>
      <c r="M21" s="4"/>
    </row>
    <row r="22" spans="1:13" s="1" customFormat="1" ht="45.75" customHeight="1" x14ac:dyDescent="0.2">
      <c r="A22" s="197" t="s">
        <v>496</v>
      </c>
      <c r="B22" s="198"/>
      <c r="C22" s="198"/>
      <c r="D22" s="198"/>
      <c r="E22" s="198"/>
      <c r="F22" s="198"/>
      <c r="G22" s="198"/>
      <c r="H22" s="198"/>
      <c r="I22" s="198"/>
      <c r="J22" s="199"/>
    </row>
    <row r="23" spans="1:13" s="1" customFormat="1" ht="18.75" customHeight="1" x14ac:dyDescent="0.2">
      <c r="A23" s="180" t="s">
        <v>68</v>
      </c>
      <c r="B23" s="181"/>
      <c r="C23" s="181"/>
      <c r="D23" s="181"/>
      <c r="E23" s="181"/>
      <c r="F23" s="181"/>
      <c r="G23" s="181"/>
      <c r="H23" s="181"/>
      <c r="I23" s="181"/>
      <c r="J23" s="182"/>
    </row>
    <row r="24" spans="1:13" s="1" customFormat="1" ht="36.75" customHeight="1" x14ac:dyDescent="0.2">
      <c r="A24" s="200" t="s">
        <v>97</v>
      </c>
      <c r="B24" s="201"/>
      <c r="C24" s="201"/>
      <c r="D24" s="201"/>
      <c r="E24" s="201"/>
      <c r="F24" s="201"/>
      <c r="G24" s="201"/>
      <c r="H24" s="201"/>
      <c r="I24" s="201"/>
      <c r="J24" s="202"/>
    </row>
    <row r="25" spans="1:13" s="1" customFormat="1" ht="38.25" customHeight="1" x14ac:dyDescent="0.2">
      <c r="A25" s="200" t="s">
        <v>98</v>
      </c>
      <c r="B25" s="201"/>
      <c r="C25" s="201"/>
      <c r="D25" s="201"/>
      <c r="E25" s="201"/>
      <c r="F25" s="201"/>
      <c r="G25" s="201"/>
      <c r="H25" s="201"/>
      <c r="I25" s="201"/>
      <c r="J25" s="202"/>
    </row>
    <row r="26" spans="1:13" s="1" customFormat="1" ht="33" customHeight="1" x14ac:dyDescent="0.2">
      <c r="A26" s="186" t="s">
        <v>92</v>
      </c>
      <c r="B26" s="187"/>
      <c r="C26" s="187"/>
      <c r="D26" s="187"/>
      <c r="E26" s="187"/>
      <c r="F26" s="187"/>
      <c r="G26" s="187"/>
      <c r="H26" s="187"/>
      <c r="I26" s="187"/>
      <c r="J26" s="188"/>
    </row>
    <row r="27" spans="1:13" s="1" customFormat="1" ht="51" customHeight="1" x14ac:dyDescent="0.2">
      <c r="A27" s="11" t="s">
        <v>41</v>
      </c>
      <c r="B27" s="193" t="s">
        <v>42</v>
      </c>
      <c r="C27" s="193"/>
      <c r="D27" s="193"/>
      <c r="E27" s="193"/>
      <c r="F27" s="193"/>
      <c r="G27" s="194" t="s">
        <v>43</v>
      </c>
      <c r="H27" s="195"/>
      <c r="I27" s="195"/>
      <c r="J27" s="196"/>
    </row>
    <row r="28" spans="1:13" s="1" customFormat="1" ht="33" customHeight="1" x14ac:dyDescent="0.2">
      <c r="A28" s="14" t="s">
        <v>91</v>
      </c>
      <c r="B28" s="192" t="s">
        <v>69</v>
      </c>
      <c r="C28" s="192"/>
      <c r="D28" s="192"/>
      <c r="E28" s="192"/>
      <c r="F28" s="192"/>
      <c r="G28" s="189" t="s">
        <v>80</v>
      </c>
      <c r="H28" s="190"/>
      <c r="I28" s="190"/>
      <c r="J28" s="191"/>
    </row>
    <row r="29" spans="1:13" s="1" customFormat="1" ht="24" customHeight="1" x14ac:dyDescent="0.2">
      <c r="A29" s="180" t="s">
        <v>93</v>
      </c>
      <c r="B29" s="181"/>
      <c r="C29" s="181"/>
      <c r="D29" s="181"/>
      <c r="E29" s="181"/>
      <c r="F29" s="181"/>
      <c r="G29" s="181"/>
      <c r="H29" s="181"/>
      <c r="I29" s="181"/>
      <c r="J29" s="182"/>
    </row>
    <row r="30" spans="1:13" ht="60" customHeight="1" x14ac:dyDescent="0.2">
      <c r="A30" s="14" t="s">
        <v>94</v>
      </c>
      <c r="B30" s="192" t="s">
        <v>70</v>
      </c>
      <c r="C30" s="192"/>
      <c r="D30" s="192"/>
      <c r="E30" s="192"/>
      <c r="F30" s="192"/>
      <c r="G30" s="189" t="s">
        <v>85</v>
      </c>
      <c r="H30" s="190"/>
      <c r="I30" s="190"/>
      <c r="J30" s="191"/>
    </row>
    <row r="31" spans="1:13" ht="15" x14ac:dyDescent="0.2">
      <c r="A31" s="180" t="s">
        <v>59</v>
      </c>
      <c r="B31" s="181"/>
      <c r="C31" s="181"/>
      <c r="D31" s="181"/>
      <c r="E31" s="181"/>
      <c r="F31" s="181"/>
      <c r="G31" s="181"/>
      <c r="H31" s="181"/>
      <c r="I31" s="181"/>
      <c r="J31" s="182"/>
    </row>
    <row r="32" spans="1:13" ht="19.5" customHeight="1" x14ac:dyDescent="0.2">
      <c r="A32" s="189" t="s">
        <v>86</v>
      </c>
      <c r="B32" s="190"/>
      <c r="C32" s="190"/>
      <c r="D32" s="190"/>
      <c r="E32" s="190"/>
      <c r="F32" s="190"/>
      <c r="G32" s="190"/>
      <c r="H32" s="190"/>
      <c r="I32" s="190"/>
      <c r="J32" s="191"/>
    </row>
    <row r="33" spans="1:10" ht="15" x14ac:dyDescent="0.2">
      <c r="A33" s="180" t="s">
        <v>63</v>
      </c>
      <c r="B33" s="181"/>
      <c r="C33" s="181"/>
      <c r="D33" s="181"/>
      <c r="E33" s="181"/>
      <c r="F33" s="181"/>
      <c r="G33" s="181"/>
      <c r="H33" s="181"/>
      <c r="I33" s="181"/>
      <c r="J33" s="182"/>
    </row>
    <row r="34" spans="1:10" ht="24" customHeight="1" x14ac:dyDescent="0.2">
      <c r="A34" s="183" t="s">
        <v>88</v>
      </c>
      <c r="B34" s="184"/>
      <c r="C34" s="184"/>
      <c r="D34" s="184"/>
      <c r="E34" s="184"/>
      <c r="F34" s="184"/>
      <c r="G34" s="184"/>
      <c r="H34" s="184"/>
      <c r="I34" s="184"/>
      <c r="J34" s="185"/>
    </row>
    <row r="35" spans="1:10" x14ac:dyDescent="0.2">
      <c r="A35" s="5"/>
      <c r="B35" s="6"/>
      <c r="C35" s="6"/>
      <c r="D35" s="6"/>
      <c r="E35" s="6"/>
      <c r="F35" s="6"/>
      <c r="G35" s="6"/>
      <c r="H35" s="6"/>
      <c r="I35" s="6"/>
      <c r="J35" s="1"/>
    </row>
  </sheetData>
  <mergeCells count="38">
    <mergeCell ref="A18:J18"/>
    <mergeCell ref="A1:I2"/>
    <mergeCell ref="A9:J9"/>
    <mergeCell ref="A10:J10"/>
    <mergeCell ref="A11:J11"/>
    <mergeCell ref="A12:J12"/>
    <mergeCell ref="A13:J13"/>
    <mergeCell ref="A14:J14"/>
    <mergeCell ref="A16:J16"/>
    <mergeCell ref="A17:J17"/>
    <mergeCell ref="A15:J15"/>
    <mergeCell ref="A8:B8"/>
    <mergeCell ref="C8:E8"/>
    <mergeCell ref="A3:J3"/>
    <mergeCell ref="A4:J4"/>
    <mergeCell ref="A5:J5"/>
    <mergeCell ref="A23:J23"/>
    <mergeCell ref="A25:J25"/>
    <mergeCell ref="A19:J19"/>
    <mergeCell ref="A20:J20"/>
    <mergeCell ref="A21:J21"/>
    <mergeCell ref="A24:J24"/>
    <mergeCell ref="A6:J6"/>
    <mergeCell ref="A7:J7"/>
    <mergeCell ref="F8:J8"/>
    <mergeCell ref="A33:J33"/>
    <mergeCell ref="A34:J34"/>
    <mergeCell ref="A26:J26"/>
    <mergeCell ref="A32:J32"/>
    <mergeCell ref="A31:J31"/>
    <mergeCell ref="A29:J29"/>
    <mergeCell ref="B30:F30"/>
    <mergeCell ref="G30:J30"/>
    <mergeCell ref="B27:F27"/>
    <mergeCell ref="G27:J27"/>
    <mergeCell ref="B28:F28"/>
    <mergeCell ref="G28:J28"/>
    <mergeCell ref="A22:J22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1A1D9-D90D-4C62-BE8A-E036E74AA314}">
  <dimension ref="A1:AL153"/>
  <sheetViews>
    <sheetView topLeftCell="W1" workbookViewId="0">
      <selection activeCell="AJ156" sqref="AJ156"/>
    </sheetView>
  </sheetViews>
  <sheetFormatPr baseColWidth="10" defaultRowHeight="15" x14ac:dyDescent="0.2"/>
  <cols>
    <col min="36" max="36" width="15.5" customWidth="1"/>
  </cols>
  <sheetData>
    <row r="1" spans="1:38" ht="30" x14ac:dyDescent="0.2">
      <c r="A1" s="47" t="s">
        <v>117</v>
      </c>
      <c r="B1" s="47" t="s">
        <v>118</v>
      </c>
      <c r="C1" s="47" t="s">
        <v>119</v>
      </c>
      <c r="D1" s="47" t="s">
        <v>120</v>
      </c>
      <c r="E1" s="47" t="s">
        <v>121</v>
      </c>
      <c r="F1" s="48" t="s">
        <v>122</v>
      </c>
      <c r="G1" s="47" t="s">
        <v>123</v>
      </c>
      <c r="H1" s="47" t="s">
        <v>124</v>
      </c>
      <c r="I1" s="47" t="s">
        <v>125</v>
      </c>
      <c r="J1" s="47" t="s">
        <v>126</v>
      </c>
      <c r="K1" s="47" t="s">
        <v>127</v>
      </c>
      <c r="L1" s="47" t="s">
        <v>491</v>
      </c>
      <c r="M1" s="47" t="s">
        <v>128</v>
      </c>
      <c r="N1" s="47" t="s">
        <v>129</v>
      </c>
      <c r="O1" s="47" t="s">
        <v>130</v>
      </c>
      <c r="P1" s="47" t="s">
        <v>131</v>
      </c>
      <c r="Q1" s="47" t="s">
        <v>132</v>
      </c>
      <c r="R1" s="47" t="s">
        <v>133</v>
      </c>
      <c r="S1" s="47" t="s">
        <v>134</v>
      </c>
      <c r="T1" s="47" t="s">
        <v>135</v>
      </c>
      <c r="U1" s="47" t="s">
        <v>136</v>
      </c>
      <c r="V1" s="47" t="s">
        <v>137</v>
      </c>
      <c r="W1" s="47" t="s">
        <v>138</v>
      </c>
      <c r="X1" s="47" t="s">
        <v>139</v>
      </c>
      <c r="Y1" s="47" t="s">
        <v>140</v>
      </c>
      <c r="Z1" s="47" t="s">
        <v>141</v>
      </c>
      <c r="AA1" s="47" t="s">
        <v>142</v>
      </c>
      <c r="AB1" s="47" t="s">
        <v>143</v>
      </c>
      <c r="AC1" s="47" t="s">
        <v>144</v>
      </c>
      <c r="AD1" s="47" t="s">
        <v>145</v>
      </c>
      <c r="AE1" s="47" t="s">
        <v>146</v>
      </c>
      <c r="AF1" s="47" t="s">
        <v>147</v>
      </c>
      <c r="AG1" s="47" t="s">
        <v>148</v>
      </c>
      <c r="AH1" s="47" t="s">
        <v>149</v>
      </c>
      <c r="AJ1" s="53" t="s">
        <v>302</v>
      </c>
      <c r="AK1" s="54" t="s">
        <v>303</v>
      </c>
      <c r="AL1" s="54" t="s">
        <v>304</v>
      </c>
    </row>
    <row r="2" spans="1:38" ht="96" x14ac:dyDescent="0.2">
      <c r="A2" s="49" t="s">
        <v>150</v>
      </c>
      <c r="B2" s="50" t="s">
        <v>151</v>
      </c>
      <c r="C2" s="50" t="s">
        <v>152</v>
      </c>
      <c r="D2" s="50" t="s">
        <v>153</v>
      </c>
      <c r="E2" s="50" t="s">
        <v>154</v>
      </c>
      <c r="F2" s="50" t="s">
        <v>155</v>
      </c>
      <c r="G2" s="50" t="s">
        <v>156</v>
      </c>
      <c r="H2" s="50" t="s">
        <v>157</v>
      </c>
      <c r="I2" s="50" t="s">
        <v>158</v>
      </c>
      <c r="J2" s="50" t="s">
        <v>159</v>
      </c>
      <c r="K2" s="50" t="s">
        <v>160</v>
      </c>
      <c r="L2" s="50" t="s">
        <v>161</v>
      </c>
      <c r="M2" s="50" t="s">
        <v>162</v>
      </c>
      <c r="N2" s="50" t="s">
        <v>163</v>
      </c>
      <c r="O2" s="50" t="s">
        <v>164</v>
      </c>
      <c r="P2" s="50" t="s">
        <v>165</v>
      </c>
      <c r="Q2" s="50" t="s">
        <v>166</v>
      </c>
      <c r="R2" s="50" t="s">
        <v>167</v>
      </c>
      <c r="S2" s="50" t="s">
        <v>168</v>
      </c>
      <c r="T2" s="50" t="s">
        <v>169</v>
      </c>
      <c r="U2" s="50" t="s">
        <v>170</v>
      </c>
      <c r="V2" s="50" t="s">
        <v>171</v>
      </c>
      <c r="W2" s="50" t="s">
        <v>172</v>
      </c>
      <c r="X2" s="50" t="s">
        <v>173</v>
      </c>
      <c r="Y2" s="50" t="s">
        <v>174</v>
      </c>
      <c r="Z2" s="50" t="s">
        <v>175</v>
      </c>
      <c r="AA2" s="50" t="s">
        <v>176</v>
      </c>
      <c r="AB2" s="50" t="s">
        <v>177</v>
      </c>
      <c r="AC2" s="50" t="s">
        <v>178</v>
      </c>
      <c r="AD2" s="50" t="s">
        <v>179</v>
      </c>
      <c r="AE2" s="50" t="s">
        <v>180</v>
      </c>
      <c r="AF2" s="50" t="s">
        <v>181</v>
      </c>
      <c r="AG2" s="50" t="s">
        <v>182</v>
      </c>
      <c r="AH2" s="50" t="s">
        <v>183</v>
      </c>
      <c r="AJ2" s="55" t="s">
        <v>305</v>
      </c>
      <c r="AK2" s="50" t="s">
        <v>164</v>
      </c>
      <c r="AL2" s="50" t="s">
        <v>306</v>
      </c>
    </row>
    <row r="3" spans="1:38" ht="144" x14ac:dyDescent="0.2">
      <c r="A3" s="49" t="s">
        <v>184</v>
      </c>
      <c r="B3" s="50" t="s">
        <v>185</v>
      </c>
      <c r="C3" s="50" t="s">
        <v>186</v>
      </c>
      <c r="D3" s="50" t="s">
        <v>187</v>
      </c>
      <c r="E3" s="50" t="s">
        <v>188</v>
      </c>
      <c r="F3" s="50" t="s">
        <v>189</v>
      </c>
      <c r="G3" s="50" t="s">
        <v>190</v>
      </c>
      <c r="H3" s="50" t="s">
        <v>191</v>
      </c>
      <c r="I3" s="50" t="s">
        <v>192</v>
      </c>
      <c r="J3" s="50" t="s">
        <v>193</v>
      </c>
      <c r="K3" s="50" t="s">
        <v>194</v>
      </c>
      <c r="L3" s="50" t="s">
        <v>195</v>
      </c>
      <c r="M3" s="50" t="s">
        <v>196</v>
      </c>
      <c r="N3" s="50" t="s">
        <v>197</v>
      </c>
      <c r="O3" s="51"/>
      <c r="P3" s="50" t="s">
        <v>198</v>
      </c>
      <c r="Q3" s="50" t="s">
        <v>199</v>
      </c>
      <c r="R3" s="50" t="s">
        <v>200</v>
      </c>
      <c r="S3" s="50" t="s">
        <v>201</v>
      </c>
      <c r="T3" s="50" t="s">
        <v>202</v>
      </c>
      <c r="U3" s="50" t="s">
        <v>203</v>
      </c>
      <c r="V3" s="50" t="s">
        <v>204</v>
      </c>
      <c r="W3" s="50" t="s">
        <v>205</v>
      </c>
      <c r="X3" s="50" t="s">
        <v>206</v>
      </c>
      <c r="Y3" s="50" t="s">
        <v>207</v>
      </c>
      <c r="Z3" s="50" t="s">
        <v>208</v>
      </c>
      <c r="AA3" s="50" t="s">
        <v>209</v>
      </c>
      <c r="AB3" s="50" t="s">
        <v>210</v>
      </c>
      <c r="AC3" s="50" t="s">
        <v>211</v>
      </c>
      <c r="AD3" s="50" t="s">
        <v>212</v>
      </c>
      <c r="AE3" s="50" t="s">
        <v>213</v>
      </c>
      <c r="AF3" s="50" t="s">
        <v>214</v>
      </c>
      <c r="AG3" s="50" t="s">
        <v>215</v>
      </c>
      <c r="AH3" s="50" t="s">
        <v>216</v>
      </c>
      <c r="AJ3" s="55" t="s">
        <v>307</v>
      </c>
      <c r="AK3" s="50" t="s">
        <v>151</v>
      </c>
      <c r="AL3" s="50" t="s">
        <v>308</v>
      </c>
    </row>
    <row r="4" spans="1:38" ht="144" x14ac:dyDescent="0.2">
      <c r="A4" s="49"/>
      <c r="B4" s="50" t="s">
        <v>217</v>
      </c>
      <c r="C4" s="49"/>
      <c r="D4" s="50" t="s">
        <v>218</v>
      </c>
      <c r="E4" s="50" t="s">
        <v>219</v>
      </c>
      <c r="F4" s="50" t="s">
        <v>220</v>
      </c>
      <c r="G4" s="50" t="s">
        <v>221</v>
      </c>
      <c r="H4" s="49"/>
      <c r="I4" s="49"/>
      <c r="J4" s="50" t="s">
        <v>222</v>
      </c>
      <c r="K4" s="50" t="s">
        <v>223</v>
      </c>
      <c r="L4" s="49"/>
      <c r="M4" s="50" t="s">
        <v>224</v>
      </c>
      <c r="N4" s="50" t="s">
        <v>225</v>
      </c>
      <c r="O4" s="51"/>
      <c r="P4" s="50" t="s">
        <v>226</v>
      </c>
      <c r="Q4" s="49"/>
      <c r="R4" s="50" t="s">
        <v>227</v>
      </c>
      <c r="S4" s="49"/>
      <c r="T4" s="50" t="s">
        <v>228</v>
      </c>
      <c r="U4" s="50" t="s">
        <v>229</v>
      </c>
      <c r="V4" s="50" t="s">
        <v>230</v>
      </c>
      <c r="W4" s="50" t="s">
        <v>231</v>
      </c>
      <c r="X4" s="50" t="s">
        <v>232</v>
      </c>
      <c r="Y4" s="49"/>
      <c r="Z4" s="50" t="s">
        <v>233</v>
      </c>
      <c r="AA4" s="50" t="s">
        <v>234</v>
      </c>
      <c r="AB4" s="49"/>
      <c r="AC4" s="50" t="s">
        <v>235</v>
      </c>
      <c r="AD4" s="49"/>
      <c r="AE4" s="50" t="s">
        <v>236</v>
      </c>
      <c r="AF4" s="50" t="s">
        <v>237</v>
      </c>
      <c r="AG4" s="49"/>
      <c r="AH4" s="49"/>
      <c r="AJ4" s="55" t="s">
        <v>307</v>
      </c>
      <c r="AK4" s="50" t="s">
        <v>185</v>
      </c>
      <c r="AL4" s="50" t="s">
        <v>309</v>
      </c>
    </row>
    <row r="5" spans="1:38" ht="128" x14ac:dyDescent="0.2">
      <c r="A5" s="49"/>
      <c r="B5" s="50" t="s">
        <v>238</v>
      </c>
      <c r="C5" s="49"/>
      <c r="D5" s="50" t="s">
        <v>239</v>
      </c>
      <c r="E5" s="50" t="s">
        <v>240</v>
      </c>
      <c r="F5" s="50" t="s">
        <v>241</v>
      </c>
      <c r="G5" s="50" t="s">
        <v>242</v>
      </c>
      <c r="H5" s="49"/>
      <c r="I5" s="49"/>
      <c r="J5" s="50" t="s">
        <v>243</v>
      </c>
      <c r="K5" s="50" t="s">
        <v>244</v>
      </c>
      <c r="L5" s="49"/>
      <c r="M5" s="49"/>
      <c r="N5" s="50" t="s">
        <v>245</v>
      </c>
      <c r="O5" s="51"/>
      <c r="P5" s="50" t="s">
        <v>246</v>
      </c>
      <c r="Q5" s="49"/>
      <c r="R5" s="49"/>
      <c r="S5" s="49"/>
      <c r="T5" s="50" t="s">
        <v>247</v>
      </c>
      <c r="U5" s="49"/>
      <c r="V5" s="49"/>
      <c r="W5" s="50" t="s">
        <v>248</v>
      </c>
      <c r="X5" s="49"/>
      <c r="Y5" s="49"/>
      <c r="Z5" s="50" t="s">
        <v>249</v>
      </c>
      <c r="AA5" s="50" t="s">
        <v>250</v>
      </c>
      <c r="AB5" s="49"/>
      <c r="AC5" s="50" t="s">
        <v>251</v>
      </c>
      <c r="AD5" s="49"/>
      <c r="AE5" s="50" t="s">
        <v>252</v>
      </c>
      <c r="AF5" s="50" t="s">
        <v>253</v>
      </c>
      <c r="AG5" s="49"/>
      <c r="AH5" s="49"/>
      <c r="AJ5" s="55" t="s">
        <v>307</v>
      </c>
      <c r="AK5" s="50" t="s">
        <v>217</v>
      </c>
      <c r="AL5" s="50" t="s">
        <v>310</v>
      </c>
    </row>
    <row r="6" spans="1:38" ht="160" x14ac:dyDescent="0.2">
      <c r="A6" s="49"/>
      <c r="B6" s="50" t="s">
        <v>254</v>
      </c>
      <c r="C6" s="49"/>
      <c r="D6" s="50" t="s">
        <v>255</v>
      </c>
      <c r="E6" s="50" t="s">
        <v>256</v>
      </c>
      <c r="F6" s="50" t="s">
        <v>257</v>
      </c>
      <c r="G6" s="50" t="s">
        <v>258</v>
      </c>
      <c r="H6" s="49"/>
      <c r="I6" s="49"/>
      <c r="J6" s="49"/>
      <c r="K6" s="49"/>
      <c r="L6" s="49"/>
      <c r="M6" s="49"/>
      <c r="N6" s="50" t="s">
        <v>259</v>
      </c>
      <c r="O6" s="51"/>
      <c r="P6" s="50" t="s">
        <v>260</v>
      </c>
      <c r="Q6" s="49"/>
      <c r="R6" s="49"/>
      <c r="S6" s="49"/>
      <c r="T6" s="50" t="s">
        <v>261</v>
      </c>
      <c r="U6" s="49"/>
      <c r="V6" s="49"/>
      <c r="W6" s="49"/>
      <c r="X6" s="49"/>
      <c r="Y6" s="49"/>
      <c r="Z6" s="49"/>
      <c r="AA6" s="49"/>
      <c r="AB6" s="49"/>
      <c r="AC6" s="50" t="s">
        <v>262</v>
      </c>
      <c r="AD6" s="49"/>
      <c r="AE6" s="49"/>
      <c r="AF6" s="50" t="s">
        <v>263</v>
      </c>
      <c r="AG6" s="49"/>
      <c r="AH6" s="49"/>
      <c r="AJ6" s="55" t="s">
        <v>307</v>
      </c>
      <c r="AK6" s="50" t="s">
        <v>238</v>
      </c>
      <c r="AL6" s="50" t="s">
        <v>311</v>
      </c>
    </row>
    <row r="7" spans="1:38" ht="112" x14ac:dyDescent="0.2">
      <c r="A7" s="49"/>
      <c r="B7" s="50" t="s">
        <v>264</v>
      </c>
      <c r="C7" s="49"/>
      <c r="D7" s="49"/>
      <c r="E7" s="49"/>
      <c r="F7" s="50" t="s">
        <v>265</v>
      </c>
      <c r="G7" s="50" t="s">
        <v>266</v>
      </c>
      <c r="H7" s="49"/>
      <c r="I7" s="49"/>
      <c r="J7" s="49"/>
      <c r="K7" s="49"/>
      <c r="L7" s="49"/>
      <c r="M7" s="49"/>
      <c r="N7" s="50" t="s">
        <v>267</v>
      </c>
      <c r="O7" s="51"/>
      <c r="P7" s="50" t="s">
        <v>268</v>
      </c>
      <c r="Q7" s="49"/>
      <c r="R7" s="49"/>
      <c r="S7" s="49"/>
      <c r="T7" s="50" t="s">
        <v>269</v>
      </c>
      <c r="U7" s="49"/>
      <c r="V7" s="49"/>
      <c r="W7" s="49"/>
      <c r="X7" s="49"/>
      <c r="Y7" s="49"/>
      <c r="Z7" s="49"/>
      <c r="AA7" s="49"/>
      <c r="AB7" s="49"/>
      <c r="AC7" s="50" t="s">
        <v>270</v>
      </c>
      <c r="AD7" s="49"/>
      <c r="AE7" s="49"/>
      <c r="AF7" s="50" t="s">
        <v>271</v>
      </c>
      <c r="AG7" s="49"/>
      <c r="AH7" s="49"/>
      <c r="AJ7" s="55" t="s">
        <v>307</v>
      </c>
      <c r="AK7" s="50" t="s">
        <v>254</v>
      </c>
      <c r="AL7" s="50" t="s">
        <v>312</v>
      </c>
    </row>
    <row r="8" spans="1:38" ht="112" x14ac:dyDescent="0.2">
      <c r="A8" s="49"/>
      <c r="B8" s="50" t="s">
        <v>272</v>
      </c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50" t="s">
        <v>273</v>
      </c>
      <c r="O8" s="51"/>
      <c r="P8" s="50" t="s">
        <v>274</v>
      </c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50" t="s">
        <v>275</v>
      </c>
      <c r="AD8" s="49"/>
      <c r="AE8" s="49"/>
      <c r="AF8" s="50" t="s">
        <v>276</v>
      </c>
      <c r="AG8" s="49"/>
      <c r="AH8" s="49"/>
      <c r="AJ8" s="55" t="s">
        <v>307</v>
      </c>
      <c r="AK8" s="50" t="s">
        <v>264</v>
      </c>
      <c r="AL8" s="50" t="s">
        <v>313</v>
      </c>
    </row>
    <row r="9" spans="1:38" ht="96" x14ac:dyDescent="0.2">
      <c r="A9" s="49"/>
      <c r="B9" s="50" t="s">
        <v>277</v>
      </c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51"/>
      <c r="P9" s="50" t="s">
        <v>278</v>
      </c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50" t="s">
        <v>279</v>
      </c>
      <c r="AD9" s="49"/>
      <c r="AE9" s="49"/>
      <c r="AF9" s="50" t="s">
        <v>280</v>
      </c>
      <c r="AG9" s="49"/>
      <c r="AH9" s="49"/>
      <c r="AJ9" s="55" t="s">
        <v>307</v>
      </c>
      <c r="AK9" s="50" t="s">
        <v>272</v>
      </c>
      <c r="AL9" s="50" t="s">
        <v>314</v>
      </c>
    </row>
    <row r="10" spans="1:38" ht="96" x14ac:dyDescent="0.2">
      <c r="A10" s="49"/>
      <c r="B10" s="50" t="s">
        <v>281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51"/>
      <c r="P10" s="50" t="s">
        <v>282</v>
      </c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50" t="s">
        <v>283</v>
      </c>
      <c r="AD10" s="49"/>
      <c r="AE10" s="49"/>
      <c r="AF10" s="50" t="s">
        <v>284</v>
      </c>
      <c r="AG10" s="49"/>
      <c r="AH10" s="49"/>
      <c r="AJ10" s="55" t="s">
        <v>307</v>
      </c>
      <c r="AK10" s="50" t="s">
        <v>277</v>
      </c>
      <c r="AL10" s="50" t="s">
        <v>315</v>
      </c>
    </row>
    <row r="11" spans="1:38" ht="96" x14ac:dyDescent="0.2">
      <c r="A11" s="49"/>
      <c r="B11" s="50" t="s">
        <v>285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51"/>
      <c r="P11" s="50" t="s">
        <v>286</v>
      </c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50" t="s">
        <v>287</v>
      </c>
      <c r="AG11" s="49"/>
      <c r="AH11" s="49"/>
      <c r="AJ11" s="55" t="s">
        <v>307</v>
      </c>
      <c r="AK11" s="50" t="s">
        <v>281</v>
      </c>
      <c r="AL11" s="50" t="s">
        <v>316</v>
      </c>
    </row>
    <row r="12" spans="1:38" ht="128" x14ac:dyDescent="0.2">
      <c r="A12" s="49"/>
      <c r="B12" s="50" t="s">
        <v>288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51"/>
      <c r="P12" s="50" t="s">
        <v>289</v>
      </c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50" t="s">
        <v>290</v>
      </c>
      <c r="AG12" s="49"/>
      <c r="AH12" s="49"/>
      <c r="AJ12" s="55" t="s">
        <v>307</v>
      </c>
      <c r="AK12" s="50" t="s">
        <v>285</v>
      </c>
      <c r="AL12" s="50" t="s">
        <v>317</v>
      </c>
    </row>
    <row r="13" spans="1:38" ht="96" x14ac:dyDescent="0.2">
      <c r="A13" s="49"/>
      <c r="B13" s="50" t="s">
        <v>291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51"/>
      <c r="P13" s="50" t="s">
        <v>292</v>
      </c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J13" s="55" t="s">
        <v>307</v>
      </c>
      <c r="AK13" s="50" t="s">
        <v>288</v>
      </c>
      <c r="AL13" s="50" t="s">
        <v>318</v>
      </c>
    </row>
    <row r="14" spans="1:38" ht="112" x14ac:dyDescent="0.2">
      <c r="A14" s="49"/>
      <c r="B14" s="50" t="s">
        <v>293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52"/>
      <c r="P14" s="50" t="s">
        <v>294</v>
      </c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J14" s="55" t="s">
        <v>307</v>
      </c>
      <c r="AK14" s="50" t="s">
        <v>291</v>
      </c>
      <c r="AL14" s="50" t="s">
        <v>319</v>
      </c>
    </row>
    <row r="15" spans="1:38" ht="112" x14ac:dyDescent="0.2">
      <c r="A15" s="49"/>
      <c r="B15" s="50" t="s">
        <v>295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50" t="s">
        <v>296</v>
      </c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J15" s="55" t="s">
        <v>307</v>
      </c>
      <c r="AK15" s="50" t="s">
        <v>293</v>
      </c>
      <c r="AL15" s="50" t="s">
        <v>320</v>
      </c>
    </row>
    <row r="16" spans="1:38" ht="128" x14ac:dyDescent="0.2">
      <c r="A16" s="49"/>
      <c r="B16" s="50" t="s">
        <v>297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50" t="s">
        <v>298</v>
      </c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J16" s="55" t="s">
        <v>307</v>
      </c>
      <c r="AK16" s="50" t="s">
        <v>295</v>
      </c>
      <c r="AL16" s="50" t="s">
        <v>321</v>
      </c>
    </row>
    <row r="17" spans="1:38" ht="128" x14ac:dyDescent="0.2">
      <c r="A17" s="49"/>
      <c r="B17" s="50" t="s">
        <v>299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50" t="s">
        <v>300</v>
      </c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J17" s="55" t="s">
        <v>307</v>
      </c>
      <c r="AK17" s="50" t="s">
        <v>297</v>
      </c>
      <c r="AL17" s="50" t="s">
        <v>322</v>
      </c>
    </row>
    <row r="18" spans="1:38" ht="112" x14ac:dyDescent="0.2">
      <c r="A18" s="49"/>
      <c r="B18" s="50" t="s">
        <v>301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J18" s="55" t="s">
        <v>307</v>
      </c>
      <c r="AK18" s="50" t="s">
        <v>299</v>
      </c>
      <c r="AL18" s="50" t="s">
        <v>323</v>
      </c>
    </row>
    <row r="19" spans="1:38" ht="112" x14ac:dyDescent="0.2">
      <c r="AJ19" s="55" t="s">
        <v>307</v>
      </c>
      <c r="AK19" s="50" t="s">
        <v>301</v>
      </c>
      <c r="AL19" s="50" t="s">
        <v>324</v>
      </c>
    </row>
    <row r="20" spans="1:38" ht="80" x14ac:dyDescent="0.2">
      <c r="AJ20" s="55" t="s">
        <v>325</v>
      </c>
      <c r="AK20" s="50" t="s">
        <v>153</v>
      </c>
      <c r="AL20" s="50" t="s">
        <v>326</v>
      </c>
    </row>
    <row r="21" spans="1:38" ht="112" x14ac:dyDescent="0.2">
      <c r="AJ21" s="55" t="s">
        <v>325</v>
      </c>
      <c r="AK21" s="50" t="s">
        <v>187</v>
      </c>
      <c r="AL21" s="50" t="s">
        <v>327</v>
      </c>
    </row>
    <row r="22" spans="1:38" ht="80" x14ac:dyDescent="0.2">
      <c r="AJ22" s="55" t="s">
        <v>325</v>
      </c>
      <c r="AK22" s="50" t="s">
        <v>218</v>
      </c>
      <c r="AL22" s="50" t="s">
        <v>328</v>
      </c>
    </row>
    <row r="23" spans="1:38" ht="64" x14ac:dyDescent="0.2">
      <c r="AJ23" s="55" t="s">
        <v>325</v>
      </c>
      <c r="AK23" s="50" t="s">
        <v>239</v>
      </c>
      <c r="AL23" s="50" t="s">
        <v>329</v>
      </c>
    </row>
    <row r="24" spans="1:38" ht="64" x14ac:dyDescent="0.2">
      <c r="AJ24" s="55" t="s">
        <v>325</v>
      </c>
      <c r="AK24" s="50" t="s">
        <v>255</v>
      </c>
      <c r="AL24" s="50" t="s">
        <v>330</v>
      </c>
    </row>
    <row r="25" spans="1:38" ht="96" x14ac:dyDescent="0.2">
      <c r="AJ25" s="55" t="s">
        <v>331</v>
      </c>
      <c r="AK25" s="50" t="s">
        <v>165</v>
      </c>
      <c r="AL25" s="50" t="s">
        <v>332</v>
      </c>
    </row>
    <row r="26" spans="1:38" ht="112" x14ac:dyDescent="0.2">
      <c r="AJ26" s="55" t="s">
        <v>331</v>
      </c>
      <c r="AK26" s="50" t="s">
        <v>198</v>
      </c>
      <c r="AL26" s="50" t="s">
        <v>333</v>
      </c>
    </row>
    <row r="27" spans="1:38" ht="128" x14ac:dyDescent="0.2">
      <c r="AJ27" s="55" t="s">
        <v>331</v>
      </c>
      <c r="AK27" s="50" t="s">
        <v>226</v>
      </c>
      <c r="AL27" s="50" t="s">
        <v>334</v>
      </c>
    </row>
    <row r="28" spans="1:38" ht="64" x14ac:dyDescent="0.2">
      <c r="AJ28" s="55" t="s">
        <v>331</v>
      </c>
      <c r="AK28" s="50" t="s">
        <v>246</v>
      </c>
      <c r="AL28" s="50" t="s">
        <v>335</v>
      </c>
    </row>
    <row r="29" spans="1:38" ht="80" x14ac:dyDescent="0.2">
      <c r="AJ29" s="55" t="s">
        <v>331</v>
      </c>
      <c r="AK29" s="50" t="s">
        <v>260</v>
      </c>
      <c r="AL29" s="50" t="s">
        <v>336</v>
      </c>
    </row>
    <row r="30" spans="1:38" ht="80" x14ac:dyDescent="0.2">
      <c r="AJ30" s="55" t="s">
        <v>331</v>
      </c>
      <c r="AK30" s="50" t="s">
        <v>268</v>
      </c>
      <c r="AL30" s="50" t="s">
        <v>337</v>
      </c>
    </row>
    <row r="31" spans="1:38" ht="48" x14ac:dyDescent="0.2">
      <c r="AJ31" s="55" t="s">
        <v>331</v>
      </c>
      <c r="AK31" s="50" t="s">
        <v>274</v>
      </c>
      <c r="AL31" s="50" t="s">
        <v>338</v>
      </c>
    </row>
    <row r="32" spans="1:38" ht="64" x14ac:dyDescent="0.2">
      <c r="AJ32" s="55" t="s">
        <v>331</v>
      </c>
      <c r="AK32" s="50" t="s">
        <v>278</v>
      </c>
      <c r="AL32" s="50" t="s">
        <v>339</v>
      </c>
    </row>
    <row r="33" spans="36:38" ht="64" x14ac:dyDescent="0.2">
      <c r="AJ33" s="55" t="s">
        <v>331</v>
      </c>
      <c r="AK33" s="50" t="s">
        <v>282</v>
      </c>
      <c r="AL33" s="50" t="s">
        <v>340</v>
      </c>
    </row>
    <row r="34" spans="36:38" ht="96" x14ac:dyDescent="0.2">
      <c r="AJ34" s="55" t="s">
        <v>331</v>
      </c>
      <c r="AK34" s="50" t="s">
        <v>286</v>
      </c>
      <c r="AL34" s="50" t="s">
        <v>341</v>
      </c>
    </row>
    <row r="35" spans="36:38" ht="128" x14ac:dyDescent="0.2">
      <c r="AJ35" s="55" t="s">
        <v>331</v>
      </c>
      <c r="AK35" s="50" t="s">
        <v>289</v>
      </c>
      <c r="AL35" s="50" t="s">
        <v>342</v>
      </c>
    </row>
    <row r="36" spans="36:38" ht="96" x14ac:dyDescent="0.2">
      <c r="AJ36" s="55" t="s">
        <v>331</v>
      </c>
      <c r="AK36" s="50" t="s">
        <v>292</v>
      </c>
      <c r="AL36" s="50" t="s">
        <v>343</v>
      </c>
    </row>
    <row r="37" spans="36:38" ht="64" x14ac:dyDescent="0.2">
      <c r="AJ37" s="55" t="s">
        <v>331</v>
      </c>
      <c r="AK37" s="50" t="s">
        <v>294</v>
      </c>
      <c r="AL37" s="50" t="s">
        <v>344</v>
      </c>
    </row>
    <row r="38" spans="36:38" ht="64" x14ac:dyDescent="0.2">
      <c r="AJ38" s="55" t="s">
        <v>331</v>
      </c>
      <c r="AK38" s="50" t="s">
        <v>296</v>
      </c>
      <c r="AL38" s="50" t="s">
        <v>345</v>
      </c>
    </row>
    <row r="39" spans="36:38" ht="96" x14ac:dyDescent="0.2">
      <c r="AJ39" s="55" t="s">
        <v>331</v>
      </c>
      <c r="AK39" s="50" t="s">
        <v>298</v>
      </c>
      <c r="AL39" s="50" t="s">
        <v>346</v>
      </c>
    </row>
    <row r="40" spans="36:38" ht="96" x14ac:dyDescent="0.2">
      <c r="AJ40" s="55" t="s">
        <v>331</v>
      </c>
      <c r="AK40" s="50" t="s">
        <v>300</v>
      </c>
      <c r="AL40" s="50" t="s">
        <v>347</v>
      </c>
    </row>
    <row r="41" spans="36:38" ht="80" x14ac:dyDescent="0.2">
      <c r="AJ41" s="55" t="s">
        <v>348</v>
      </c>
      <c r="AK41" s="50" t="s">
        <v>154</v>
      </c>
      <c r="AL41" s="50" t="s">
        <v>349</v>
      </c>
    </row>
    <row r="42" spans="36:38" ht="80" x14ac:dyDescent="0.2">
      <c r="AJ42" s="55" t="s">
        <v>348</v>
      </c>
      <c r="AK42" s="50" t="s">
        <v>188</v>
      </c>
      <c r="AL42" s="50" t="s">
        <v>350</v>
      </c>
    </row>
    <row r="43" spans="36:38" ht="96" x14ac:dyDescent="0.2">
      <c r="AJ43" s="55" t="s">
        <v>348</v>
      </c>
      <c r="AK43" s="50" t="s">
        <v>219</v>
      </c>
      <c r="AL43" s="50" t="s">
        <v>351</v>
      </c>
    </row>
    <row r="44" spans="36:38" ht="64" x14ac:dyDescent="0.2">
      <c r="AJ44" s="55" t="s">
        <v>348</v>
      </c>
      <c r="AK44" s="50" t="s">
        <v>240</v>
      </c>
      <c r="AL44" s="50" t="s">
        <v>352</v>
      </c>
    </row>
    <row r="45" spans="36:38" ht="64" x14ac:dyDescent="0.2">
      <c r="AJ45" s="55" t="s">
        <v>348</v>
      </c>
      <c r="AK45" s="50" t="s">
        <v>256</v>
      </c>
      <c r="AL45" s="50" t="s">
        <v>353</v>
      </c>
    </row>
    <row r="46" spans="36:38" ht="80" x14ac:dyDescent="0.2">
      <c r="AJ46" s="55" t="s">
        <v>354</v>
      </c>
      <c r="AK46" s="50" t="s">
        <v>155</v>
      </c>
      <c r="AL46" s="50" t="s">
        <v>355</v>
      </c>
    </row>
    <row r="47" spans="36:38" ht="96" x14ac:dyDescent="0.2">
      <c r="AJ47" s="55" t="s">
        <v>354</v>
      </c>
      <c r="AK47" s="50" t="s">
        <v>189</v>
      </c>
      <c r="AL47" s="50" t="s">
        <v>356</v>
      </c>
    </row>
    <row r="48" spans="36:38" ht="48" x14ac:dyDescent="0.2">
      <c r="AJ48" s="55" t="s">
        <v>354</v>
      </c>
      <c r="AK48" s="50" t="s">
        <v>220</v>
      </c>
      <c r="AL48" s="50" t="s">
        <v>357</v>
      </c>
    </row>
    <row r="49" spans="36:38" ht="128" x14ac:dyDescent="0.2">
      <c r="AJ49" s="55" t="s">
        <v>354</v>
      </c>
      <c r="AK49" s="50" t="s">
        <v>241</v>
      </c>
      <c r="AL49" s="50" t="s">
        <v>358</v>
      </c>
    </row>
    <row r="50" spans="36:38" ht="112" x14ac:dyDescent="0.2">
      <c r="AJ50" s="55" t="s">
        <v>354</v>
      </c>
      <c r="AK50" s="50" t="s">
        <v>257</v>
      </c>
      <c r="AL50" s="50" t="s">
        <v>359</v>
      </c>
    </row>
    <row r="51" spans="36:38" ht="96" x14ac:dyDescent="0.2">
      <c r="AJ51" s="55" t="s">
        <v>354</v>
      </c>
      <c r="AK51" s="50" t="s">
        <v>265</v>
      </c>
      <c r="AL51" s="50" t="s">
        <v>360</v>
      </c>
    </row>
    <row r="52" spans="36:38" ht="80" x14ac:dyDescent="0.2">
      <c r="AJ52" s="55" t="s">
        <v>361</v>
      </c>
      <c r="AK52" s="50" t="s">
        <v>156</v>
      </c>
      <c r="AL52" s="50" t="s">
        <v>362</v>
      </c>
    </row>
    <row r="53" spans="36:38" ht="80" x14ac:dyDescent="0.2">
      <c r="AJ53" s="55" t="s">
        <v>361</v>
      </c>
      <c r="AK53" s="50" t="s">
        <v>190</v>
      </c>
      <c r="AL53" s="50" t="s">
        <v>363</v>
      </c>
    </row>
    <row r="54" spans="36:38" ht="80" x14ac:dyDescent="0.2">
      <c r="AJ54" s="55" t="s">
        <v>361</v>
      </c>
      <c r="AK54" s="50" t="s">
        <v>221</v>
      </c>
      <c r="AL54" s="50" t="s">
        <v>364</v>
      </c>
    </row>
    <row r="55" spans="36:38" ht="96" x14ac:dyDescent="0.2">
      <c r="AJ55" s="55" t="s">
        <v>361</v>
      </c>
      <c r="AK55" s="50" t="s">
        <v>242</v>
      </c>
      <c r="AL55" s="50" t="s">
        <v>365</v>
      </c>
    </row>
    <row r="56" spans="36:38" ht="64" x14ac:dyDescent="0.2">
      <c r="AJ56" s="55" t="s">
        <v>361</v>
      </c>
      <c r="AK56" s="50" t="s">
        <v>258</v>
      </c>
      <c r="AL56" s="50" t="s">
        <v>366</v>
      </c>
    </row>
    <row r="57" spans="36:38" ht="64" x14ac:dyDescent="0.2">
      <c r="AJ57" s="55" t="s">
        <v>361</v>
      </c>
      <c r="AK57" s="50" t="s">
        <v>266</v>
      </c>
      <c r="AL57" s="50" t="s">
        <v>367</v>
      </c>
    </row>
    <row r="58" spans="36:38" ht="80" x14ac:dyDescent="0.2">
      <c r="AJ58" s="55" t="s">
        <v>368</v>
      </c>
      <c r="AK58" s="50" t="s">
        <v>157</v>
      </c>
      <c r="AL58" s="50" t="s">
        <v>369</v>
      </c>
    </row>
    <row r="59" spans="36:38" ht="80" x14ac:dyDescent="0.2">
      <c r="AJ59" s="55" t="s">
        <v>368</v>
      </c>
      <c r="AK59" s="50" t="s">
        <v>191</v>
      </c>
      <c r="AL59" s="50" t="s">
        <v>370</v>
      </c>
    </row>
    <row r="60" spans="36:38" ht="80" x14ac:dyDescent="0.2">
      <c r="AJ60" s="55" t="s">
        <v>371</v>
      </c>
      <c r="AK60" s="50" t="s">
        <v>159</v>
      </c>
      <c r="AL60" s="50" t="s">
        <v>372</v>
      </c>
    </row>
    <row r="61" spans="36:38" ht="48" x14ac:dyDescent="0.2">
      <c r="AJ61" s="55" t="s">
        <v>371</v>
      </c>
      <c r="AK61" s="50" t="s">
        <v>193</v>
      </c>
      <c r="AL61" s="50" t="s">
        <v>373</v>
      </c>
    </row>
    <row r="62" spans="36:38" ht="96" x14ac:dyDescent="0.2">
      <c r="AJ62" s="55" t="s">
        <v>371</v>
      </c>
      <c r="AK62" s="50" t="s">
        <v>222</v>
      </c>
      <c r="AL62" s="50" t="s">
        <v>374</v>
      </c>
    </row>
    <row r="63" spans="36:38" ht="64" x14ac:dyDescent="0.2">
      <c r="AJ63" s="55" t="s">
        <v>371</v>
      </c>
      <c r="AK63" s="50" t="s">
        <v>243</v>
      </c>
      <c r="AL63" s="50" t="s">
        <v>375</v>
      </c>
    </row>
    <row r="64" spans="36:38" ht="80" x14ac:dyDescent="0.2">
      <c r="AJ64" s="55" t="s">
        <v>376</v>
      </c>
      <c r="AK64" s="50" t="s">
        <v>160</v>
      </c>
      <c r="AL64" s="50" t="s">
        <v>377</v>
      </c>
    </row>
    <row r="65" spans="36:38" ht="64" x14ac:dyDescent="0.2">
      <c r="AJ65" s="55" t="s">
        <v>376</v>
      </c>
      <c r="AK65" s="50" t="s">
        <v>194</v>
      </c>
      <c r="AL65" s="50" t="s">
        <v>378</v>
      </c>
    </row>
    <row r="66" spans="36:38" ht="48" x14ac:dyDescent="0.2">
      <c r="AJ66" s="55" t="s">
        <v>376</v>
      </c>
      <c r="AK66" s="50" t="s">
        <v>223</v>
      </c>
      <c r="AL66" s="50" t="s">
        <v>379</v>
      </c>
    </row>
    <row r="67" spans="36:38" ht="80" x14ac:dyDescent="0.2">
      <c r="AJ67" s="55" t="s">
        <v>376</v>
      </c>
      <c r="AK67" s="50" t="s">
        <v>244</v>
      </c>
      <c r="AL67" s="50" t="s">
        <v>380</v>
      </c>
    </row>
    <row r="68" spans="36:38" ht="80" x14ac:dyDescent="0.2">
      <c r="AJ68" s="55" t="s">
        <v>381</v>
      </c>
      <c r="AK68" s="50" t="s">
        <v>162</v>
      </c>
      <c r="AL68" s="50" t="s">
        <v>382</v>
      </c>
    </row>
    <row r="69" spans="36:38" ht="112" x14ac:dyDescent="0.2">
      <c r="AJ69" s="55" t="s">
        <v>381</v>
      </c>
      <c r="AK69" s="50" t="s">
        <v>196</v>
      </c>
      <c r="AL69" s="50" t="s">
        <v>383</v>
      </c>
    </row>
    <row r="70" spans="36:38" ht="96" x14ac:dyDescent="0.2">
      <c r="AJ70" s="55" t="s">
        <v>381</v>
      </c>
      <c r="AK70" s="50" t="s">
        <v>224</v>
      </c>
      <c r="AL70" s="50" t="s">
        <v>384</v>
      </c>
    </row>
    <row r="71" spans="36:38" ht="96" x14ac:dyDescent="0.2">
      <c r="AJ71" s="55" t="s">
        <v>385</v>
      </c>
      <c r="AK71" s="50" t="s">
        <v>163</v>
      </c>
      <c r="AL71" s="50" t="s">
        <v>386</v>
      </c>
    </row>
    <row r="72" spans="36:38" ht="112" x14ac:dyDescent="0.2">
      <c r="AJ72" s="55" t="s">
        <v>385</v>
      </c>
      <c r="AK72" s="50" t="s">
        <v>197</v>
      </c>
      <c r="AL72" s="50" t="s">
        <v>387</v>
      </c>
    </row>
    <row r="73" spans="36:38" ht="112" x14ac:dyDescent="0.2">
      <c r="AJ73" s="55" t="s">
        <v>385</v>
      </c>
      <c r="AK73" s="50" t="s">
        <v>225</v>
      </c>
      <c r="AL73" s="50" t="s">
        <v>388</v>
      </c>
    </row>
    <row r="74" spans="36:38" ht="96" x14ac:dyDescent="0.2">
      <c r="AJ74" s="55" t="s">
        <v>385</v>
      </c>
      <c r="AK74" s="50" t="s">
        <v>245</v>
      </c>
      <c r="AL74" s="50" t="s">
        <v>389</v>
      </c>
    </row>
    <row r="75" spans="36:38" ht="160" x14ac:dyDescent="0.2">
      <c r="AJ75" s="55" t="s">
        <v>385</v>
      </c>
      <c r="AK75" s="50" t="s">
        <v>259</v>
      </c>
      <c r="AL75" s="50" t="s">
        <v>390</v>
      </c>
    </row>
    <row r="76" spans="36:38" ht="80" x14ac:dyDescent="0.2">
      <c r="AJ76" s="55" t="s">
        <v>385</v>
      </c>
      <c r="AK76" s="50" t="s">
        <v>267</v>
      </c>
      <c r="AL76" s="50" t="s">
        <v>391</v>
      </c>
    </row>
    <row r="77" spans="36:38" ht="96" x14ac:dyDescent="0.2">
      <c r="AJ77" s="55" t="s">
        <v>385</v>
      </c>
      <c r="AK77" s="50" t="s">
        <v>273</v>
      </c>
      <c r="AL77" s="50" t="s">
        <v>392</v>
      </c>
    </row>
    <row r="78" spans="36:38" ht="80" x14ac:dyDescent="0.2">
      <c r="AJ78" s="55" t="s">
        <v>393</v>
      </c>
      <c r="AK78" s="50" t="s">
        <v>161</v>
      </c>
      <c r="AL78" s="50" t="s">
        <v>394</v>
      </c>
    </row>
    <row r="79" spans="36:38" ht="96" x14ac:dyDescent="0.2">
      <c r="AJ79" s="55" t="s">
        <v>393</v>
      </c>
      <c r="AK79" s="50" t="s">
        <v>195</v>
      </c>
      <c r="AL79" s="50" t="s">
        <v>395</v>
      </c>
    </row>
    <row r="80" spans="36:38" ht="80" x14ac:dyDescent="0.2">
      <c r="AJ80" s="55" t="s">
        <v>396</v>
      </c>
      <c r="AK80" s="50" t="s">
        <v>169</v>
      </c>
      <c r="AL80" s="50" t="s">
        <v>397</v>
      </c>
    </row>
    <row r="81" spans="36:38" ht="64" x14ac:dyDescent="0.2">
      <c r="AJ81" s="55" t="s">
        <v>396</v>
      </c>
      <c r="AK81" s="50" t="s">
        <v>202</v>
      </c>
      <c r="AL81" s="50" t="s">
        <v>398</v>
      </c>
    </row>
    <row r="82" spans="36:38" ht="112" x14ac:dyDescent="0.2">
      <c r="AJ82" s="55" t="s">
        <v>396</v>
      </c>
      <c r="AK82" s="50" t="s">
        <v>228</v>
      </c>
      <c r="AL82" s="50" t="s">
        <v>399</v>
      </c>
    </row>
    <row r="83" spans="36:38" ht="96" x14ac:dyDescent="0.2">
      <c r="AJ83" s="55" t="s">
        <v>396</v>
      </c>
      <c r="AK83" s="50" t="s">
        <v>247</v>
      </c>
      <c r="AL83" s="50" t="s">
        <v>400</v>
      </c>
    </row>
    <row r="84" spans="36:38" ht="96" x14ac:dyDescent="0.2">
      <c r="AJ84" s="55" t="s">
        <v>396</v>
      </c>
      <c r="AK84" s="50" t="s">
        <v>261</v>
      </c>
      <c r="AL84" s="50" t="s">
        <v>401</v>
      </c>
    </row>
    <row r="85" spans="36:38" ht="96" x14ac:dyDescent="0.2">
      <c r="AJ85" s="55" t="s">
        <v>396</v>
      </c>
      <c r="AK85" s="50" t="s">
        <v>269</v>
      </c>
      <c r="AL85" s="50" t="s">
        <v>402</v>
      </c>
    </row>
    <row r="86" spans="36:38" ht="80" x14ac:dyDescent="0.2">
      <c r="AJ86" s="55" t="s">
        <v>403</v>
      </c>
      <c r="AK86" s="50" t="s">
        <v>167</v>
      </c>
      <c r="AL86" s="50" t="s">
        <v>404</v>
      </c>
    </row>
    <row r="87" spans="36:38" ht="80" x14ac:dyDescent="0.2">
      <c r="AJ87" s="55" t="s">
        <v>403</v>
      </c>
      <c r="AK87" s="50" t="s">
        <v>200</v>
      </c>
      <c r="AL87" s="50" t="s">
        <v>405</v>
      </c>
    </row>
    <row r="88" spans="36:38" ht="80" x14ac:dyDescent="0.2">
      <c r="AJ88" s="55" t="s">
        <v>403</v>
      </c>
      <c r="AK88" s="50" t="s">
        <v>227</v>
      </c>
      <c r="AL88" s="50" t="s">
        <v>406</v>
      </c>
    </row>
    <row r="89" spans="36:38" ht="80" x14ac:dyDescent="0.2">
      <c r="AJ89" s="55" t="s">
        <v>407</v>
      </c>
      <c r="AK89" s="50" t="s">
        <v>170</v>
      </c>
      <c r="AL89" s="50" t="s">
        <v>408</v>
      </c>
    </row>
    <row r="90" spans="36:38" ht="80" x14ac:dyDescent="0.2">
      <c r="AJ90" s="55" t="s">
        <v>407</v>
      </c>
      <c r="AK90" s="50" t="s">
        <v>203</v>
      </c>
      <c r="AL90" s="50" t="s">
        <v>409</v>
      </c>
    </row>
    <row r="91" spans="36:38" ht="96" x14ac:dyDescent="0.2">
      <c r="AJ91" s="55" t="s">
        <v>407</v>
      </c>
      <c r="AK91" s="50" t="s">
        <v>229</v>
      </c>
      <c r="AL91" s="50" t="s">
        <v>410</v>
      </c>
    </row>
    <row r="92" spans="36:38" ht="80" x14ac:dyDescent="0.2">
      <c r="AJ92" s="55" t="s">
        <v>411</v>
      </c>
      <c r="AK92" s="50" t="s">
        <v>171</v>
      </c>
      <c r="AL92" s="50" t="s">
        <v>412</v>
      </c>
    </row>
    <row r="93" spans="36:38" ht="48" x14ac:dyDescent="0.2">
      <c r="AJ93" s="55" t="s">
        <v>411</v>
      </c>
      <c r="AK93" s="50" t="s">
        <v>204</v>
      </c>
      <c r="AL93" s="50" t="s">
        <v>413</v>
      </c>
    </row>
    <row r="94" spans="36:38" ht="64" x14ac:dyDescent="0.2">
      <c r="AJ94" s="55" t="s">
        <v>411</v>
      </c>
      <c r="AK94" s="50" t="s">
        <v>230</v>
      </c>
      <c r="AL94" s="50" t="s">
        <v>414</v>
      </c>
    </row>
    <row r="95" spans="36:38" ht="80" x14ac:dyDescent="0.2">
      <c r="AJ95" s="55" t="s">
        <v>415</v>
      </c>
      <c r="AK95" s="50" t="s">
        <v>172</v>
      </c>
      <c r="AL95" s="50" t="s">
        <v>416</v>
      </c>
    </row>
    <row r="96" spans="36:38" ht="80" x14ac:dyDescent="0.2">
      <c r="AJ96" s="55" t="s">
        <v>415</v>
      </c>
      <c r="AK96" s="50" t="s">
        <v>205</v>
      </c>
      <c r="AL96" s="50" t="s">
        <v>417</v>
      </c>
    </row>
    <row r="97" spans="36:38" ht="112" x14ac:dyDescent="0.2">
      <c r="AJ97" s="55" t="s">
        <v>415</v>
      </c>
      <c r="AK97" s="50" t="s">
        <v>231</v>
      </c>
      <c r="AL97" s="50" t="s">
        <v>418</v>
      </c>
    </row>
    <row r="98" spans="36:38" ht="96" x14ac:dyDescent="0.2">
      <c r="AJ98" s="55" t="s">
        <v>415</v>
      </c>
      <c r="AK98" s="50" t="s">
        <v>248</v>
      </c>
      <c r="AL98" s="50" t="s">
        <v>419</v>
      </c>
    </row>
    <row r="99" spans="36:38" ht="96" x14ac:dyDescent="0.2">
      <c r="AJ99" s="55" t="s">
        <v>420</v>
      </c>
      <c r="AK99" s="50" t="s">
        <v>173</v>
      </c>
      <c r="AL99" s="50" t="s">
        <v>421</v>
      </c>
    </row>
    <row r="100" spans="36:38" ht="128" x14ac:dyDescent="0.2">
      <c r="AJ100" s="55" t="s">
        <v>420</v>
      </c>
      <c r="AK100" s="50" t="s">
        <v>206</v>
      </c>
      <c r="AL100" s="50" t="s">
        <v>422</v>
      </c>
    </row>
    <row r="101" spans="36:38" ht="112" x14ac:dyDescent="0.2">
      <c r="AJ101" s="55" t="s">
        <v>420</v>
      </c>
      <c r="AK101" s="50" t="s">
        <v>232</v>
      </c>
      <c r="AL101" s="50" t="s">
        <v>423</v>
      </c>
    </row>
    <row r="102" spans="36:38" ht="80" x14ac:dyDescent="0.2">
      <c r="AJ102" s="55" t="s">
        <v>424</v>
      </c>
      <c r="AK102" s="50" t="s">
        <v>175</v>
      </c>
      <c r="AL102" s="50" t="s">
        <v>425</v>
      </c>
    </row>
    <row r="103" spans="36:38" ht="48" x14ac:dyDescent="0.2">
      <c r="AJ103" s="55" t="s">
        <v>424</v>
      </c>
      <c r="AK103" s="50" t="s">
        <v>208</v>
      </c>
      <c r="AL103" s="50" t="s">
        <v>426</v>
      </c>
    </row>
    <row r="104" spans="36:38" ht="144" x14ac:dyDescent="0.2">
      <c r="AJ104" s="55" t="s">
        <v>424</v>
      </c>
      <c r="AK104" s="50" t="s">
        <v>233</v>
      </c>
      <c r="AL104" s="50" t="s">
        <v>427</v>
      </c>
    </row>
    <row r="105" spans="36:38" ht="64" x14ac:dyDescent="0.2">
      <c r="AJ105" s="55" t="s">
        <v>424</v>
      </c>
      <c r="AK105" s="50" t="s">
        <v>249</v>
      </c>
      <c r="AL105" s="50" t="s">
        <v>428</v>
      </c>
    </row>
    <row r="106" spans="36:38" ht="80" x14ac:dyDescent="0.2">
      <c r="AJ106" s="55" t="s">
        <v>429</v>
      </c>
      <c r="AK106" s="50" t="s">
        <v>176</v>
      </c>
      <c r="AL106" s="50" t="s">
        <v>430</v>
      </c>
    </row>
    <row r="107" spans="36:38" ht="80" x14ac:dyDescent="0.2">
      <c r="AJ107" s="55" t="s">
        <v>429</v>
      </c>
      <c r="AK107" s="50" t="s">
        <v>209</v>
      </c>
      <c r="AL107" s="50" t="s">
        <v>431</v>
      </c>
    </row>
    <row r="108" spans="36:38" ht="96" x14ac:dyDescent="0.2">
      <c r="AJ108" s="55" t="s">
        <v>429</v>
      </c>
      <c r="AK108" s="50" t="s">
        <v>234</v>
      </c>
      <c r="AL108" s="50" t="s">
        <v>432</v>
      </c>
    </row>
    <row r="109" spans="36:38" ht="64" x14ac:dyDescent="0.2">
      <c r="AJ109" s="55" t="s">
        <v>429</v>
      </c>
      <c r="AK109" s="50" t="s">
        <v>250</v>
      </c>
      <c r="AL109" s="50" t="s">
        <v>433</v>
      </c>
    </row>
    <row r="110" spans="36:38" ht="80" x14ac:dyDescent="0.2">
      <c r="AJ110" s="55" t="s">
        <v>434</v>
      </c>
      <c r="AK110" s="50" t="s">
        <v>178</v>
      </c>
      <c r="AL110" s="50" t="s">
        <v>435</v>
      </c>
    </row>
    <row r="111" spans="36:38" ht="80" x14ac:dyDescent="0.2">
      <c r="AJ111" s="55" t="s">
        <v>434</v>
      </c>
      <c r="AK111" s="50" t="s">
        <v>211</v>
      </c>
      <c r="AL111" s="50" t="s">
        <v>436</v>
      </c>
    </row>
    <row r="112" spans="36:38" ht="96" x14ac:dyDescent="0.2">
      <c r="AJ112" s="55" t="s">
        <v>434</v>
      </c>
      <c r="AK112" s="50" t="s">
        <v>235</v>
      </c>
      <c r="AL112" s="50" t="s">
        <v>437</v>
      </c>
    </row>
    <row r="113" spans="36:38" ht="96" x14ac:dyDescent="0.2">
      <c r="AJ113" s="55" t="s">
        <v>434</v>
      </c>
      <c r="AK113" s="50" t="s">
        <v>251</v>
      </c>
      <c r="AL113" s="50" t="s">
        <v>438</v>
      </c>
    </row>
    <row r="114" spans="36:38" ht="96" x14ac:dyDescent="0.2">
      <c r="AJ114" s="55" t="s">
        <v>434</v>
      </c>
      <c r="AK114" s="50" t="s">
        <v>262</v>
      </c>
      <c r="AL114" s="50" t="s">
        <v>439</v>
      </c>
    </row>
    <row r="115" spans="36:38" ht="96" x14ac:dyDescent="0.2">
      <c r="AJ115" s="55" t="s">
        <v>434</v>
      </c>
      <c r="AK115" s="50" t="s">
        <v>270</v>
      </c>
      <c r="AL115" s="50" t="s">
        <v>440</v>
      </c>
    </row>
    <row r="116" spans="36:38" ht="64" x14ac:dyDescent="0.2">
      <c r="AJ116" s="55" t="s">
        <v>434</v>
      </c>
      <c r="AK116" s="50" t="s">
        <v>275</v>
      </c>
      <c r="AL116" s="50" t="s">
        <v>441</v>
      </c>
    </row>
    <row r="117" spans="36:38" ht="96" x14ac:dyDescent="0.2">
      <c r="AJ117" s="55" t="s">
        <v>434</v>
      </c>
      <c r="AK117" s="50" t="s">
        <v>279</v>
      </c>
      <c r="AL117" s="50" t="s">
        <v>442</v>
      </c>
    </row>
    <row r="118" spans="36:38" ht="96" x14ac:dyDescent="0.2">
      <c r="AJ118" s="55" t="s">
        <v>434</v>
      </c>
      <c r="AK118" s="50" t="s">
        <v>283</v>
      </c>
      <c r="AL118" s="50" t="s">
        <v>443</v>
      </c>
    </row>
    <row r="119" spans="36:38" ht="80" x14ac:dyDescent="0.2">
      <c r="AJ119" s="55" t="s">
        <v>444</v>
      </c>
      <c r="AK119" s="50" t="s">
        <v>179</v>
      </c>
      <c r="AL119" s="50" t="s">
        <v>445</v>
      </c>
    </row>
    <row r="120" spans="36:38" ht="128" x14ac:dyDescent="0.2">
      <c r="AJ120" s="55" t="s">
        <v>444</v>
      </c>
      <c r="AK120" s="50" t="s">
        <v>212</v>
      </c>
      <c r="AL120" s="50" t="s">
        <v>446</v>
      </c>
    </row>
    <row r="121" spans="36:38" ht="80" x14ac:dyDescent="0.2">
      <c r="AJ121" s="55" t="s">
        <v>447</v>
      </c>
      <c r="AK121" s="50" t="s">
        <v>180</v>
      </c>
      <c r="AL121" s="50" t="s">
        <v>448</v>
      </c>
    </row>
    <row r="122" spans="36:38" ht="64" x14ac:dyDescent="0.2">
      <c r="AJ122" s="55" t="s">
        <v>447</v>
      </c>
      <c r="AK122" s="50" t="s">
        <v>213</v>
      </c>
      <c r="AL122" s="50" t="s">
        <v>449</v>
      </c>
    </row>
    <row r="123" spans="36:38" ht="64" x14ac:dyDescent="0.2">
      <c r="AJ123" s="55" t="s">
        <v>447</v>
      </c>
      <c r="AK123" s="50" t="s">
        <v>236</v>
      </c>
      <c r="AL123" s="50" t="s">
        <v>450</v>
      </c>
    </row>
    <row r="124" spans="36:38" ht="64" x14ac:dyDescent="0.2">
      <c r="AJ124" s="55" t="s">
        <v>447</v>
      </c>
      <c r="AK124" s="50" t="s">
        <v>252</v>
      </c>
      <c r="AL124" s="50" t="s">
        <v>451</v>
      </c>
    </row>
    <row r="125" spans="36:38" ht="80" x14ac:dyDescent="0.2">
      <c r="AJ125" s="55" t="s">
        <v>452</v>
      </c>
      <c r="AK125" s="50" t="s">
        <v>181</v>
      </c>
      <c r="AL125" s="50" t="s">
        <v>453</v>
      </c>
    </row>
    <row r="126" spans="36:38" ht="64" x14ac:dyDescent="0.2">
      <c r="AJ126" s="55" t="s">
        <v>452</v>
      </c>
      <c r="AK126" s="50" t="s">
        <v>214</v>
      </c>
      <c r="AL126" s="50" t="s">
        <v>454</v>
      </c>
    </row>
    <row r="127" spans="36:38" ht="96" x14ac:dyDescent="0.2">
      <c r="AJ127" s="55" t="s">
        <v>452</v>
      </c>
      <c r="AK127" s="50" t="s">
        <v>237</v>
      </c>
      <c r="AL127" s="50" t="s">
        <v>455</v>
      </c>
    </row>
    <row r="128" spans="36:38" ht="80" x14ac:dyDescent="0.2">
      <c r="AJ128" s="55" t="s">
        <v>452</v>
      </c>
      <c r="AK128" s="50" t="s">
        <v>253</v>
      </c>
      <c r="AL128" s="50" t="s">
        <v>456</v>
      </c>
    </row>
    <row r="129" spans="36:38" ht="112" x14ac:dyDescent="0.2">
      <c r="AJ129" s="55" t="s">
        <v>452</v>
      </c>
      <c r="AK129" s="50" t="s">
        <v>263</v>
      </c>
      <c r="AL129" s="50" t="s">
        <v>457</v>
      </c>
    </row>
    <row r="130" spans="36:38" ht="64" x14ac:dyDescent="0.2">
      <c r="AJ130" s="55" t="s">
        <v>452</v>
      </c>
      <c r="AK130" s="50" t="s">
        <v>271</v>
      </c>
      <c r="AL130" s="50" t="s">
        <v>458</v>
      </c>
    </row>
    <row r="131" spans="36:38" ht="80" x14ac:dyDescent="0.2">
      <c r="AJ131" s="55" t="s">
        <v>452</v>
      </c>
      <c r="AK131" s="50" t="s">
        <v>276</v>
      </c>
      <c r="AL131" s="50" t="s">
        <v>459</v>
      </c>
    </row>
    <row r="132" spans="36:38" ht="96" x14ac:dyDescent="0.2">
      <c r="AJ132" s="55" t="s">
        <v>452</v>
      </c>
      <c r="AK132" s="50" t="s">
        <v>280</v>
      </c>
      <c r="AL132" s="50" t="s">
        <v>460</v>
      </c>
    </row>
    <row r="133" spans="36:38" ht="80" x14ac:dyDescent="0.2">
      <c r="AJ133" s="55" t="s">
        <v>452</v>
      </c>
      <c r="AK133" s="50" t="s">
        <v>284</v>
      </c>
      <c r="AL133" s="50" t="s">
        <v>461</v>
      </c>
    </row>
    <row r="134" spans="36:38" ht="64" x14ac:dyDescent="0.2">
      <c r="AJ134" s="55" t="s">
        <v>452</v>
      </c>
      <c r="AK134" s="50" t="s">
        <v>287</v>
      </c>
      <c r="AL134" s="50" t="s">
        <v>462</v>
      </c>
    </row>
    <row r="135" spans="36:38" ht="64" x14ac:dyDescent="0.2">
      <c r="AJ135" s="55" t="s">
        <v>452</v>
      </c>
      <c r="AK135" s="50" t="s">
        <v>290</v>
      </c>
      <c r="AL135" s="50" t="s">
        <v>463</v>
      </c>
    </row>
    <row r="136" spans="36:38" ht="80" x14ac:dyDescent="0.2">
      <c r="AJ136" s="55" t="s">
        <v>464</v>
      </c>
      <c r="AK136" s="50" t="s">
        <v>152</v>
      </c>
      <c r="AL136" s="50" t="s">
        <v>465</v>
      </c>
    </row>
    <row r="137" spans="36:38" ht="80" x14ac:dyDescent="0.2">
      <c r="AJ137" s="55" t="s">
        <v>464</v>
      </c>
      <c r="AK137" s="50" t="s">
        <v>186</v>
      </c>
      <c r="AL137" s="50" t="s">
        <v>466</v>
      </c>
    </row>
    <row r="138" spans="36:38" ht="80" x14ac:dyDescent="0.2">
      <c r="AJ138" s="55" t="s">
        <v>467</v>
      </c>
      <c r="AK138" s="50" t="s">
        <v>158</v>
      </c>
      <c r="AL138" s="50" t="s">
        <v>468</v>
      </c>
    </row>
    <row r="139" spans="36:38" ht="112" x14ac:dyDescent="0.2">
      <c r="AJ139" s="55" t="s">
        <v>467</v>
      </c>
      <c r="AK139" s="50" t="s">
        <v>192</v>
      </c>
      <c r="AL139" s="50" t="s">
        <v>469</v>
      </c>
    </row>
    <row r="140" spans="36:38" ht="80" x14ac:dyDescent="0.2">
      <c r="AJ140" s="55" t="s">
        <v>470</v>
      </c>
      <c r="AK140" s="50" t="s">
        <v>174</v>
      </c>
      <c r="AL140" s="50" t="s">
        <v>471</v>
      </c>
    </row>
    <row r="141" spans="36:38" ht="80" x14ac:dyDescent="0.2">
      <c r="AJ141" s="55" t="s">
        <v>470</v>
      </c>
      <c r="AK141" s="50" t="s">
        <v>207</v>
      </c>
      <c r="AL141" s="50" t="s">
        <v>472</v>
      </c>
    </row>
    <row r="142" spans="36:38" ht="80" x14ac:dyDescent="0.2">
      <c r="AJ142" s="55" t="s">
        <v>473</v>
      </c>
      <c r="AK142" s="50" t="s">
        <v>177</v>
      </c>
      <c r="AL142" s="50" t="s">
        <v>474</v>
      </c>
    </row>
    <row r="143" spans="36:38" ht="112" x14ac:dyDescent="0.2">
      <c r="AJ143" s="55" t="s">
        <v>473</v>
      </c>
      <c r="AK143" s="50" t="s">
        <v>210</v>
      </c>
      <c r="AL143" s="50" t="s">
        <v>475</v>
      </c>
    </row>
    <row r="144" spans="36:38" ht="80" x14ac:dyDescent="0.2">
      <c r="AJ144" s="55" t="s">
        <v>476</v>
      </c>
      <c r="AK144" s="50" t="s">
        <v>150</v>
      </c>
      <c r="AL144" s="50" t="s">
        <v>477</v>
      </c>
    </row>
    <row r="145" spans="36:38" ht="96" x14ac:dyDescent="0.2">
      <c r="AJ145" s="55" t="s">
        <v>476</v>
      </c>
      <c r="AK145" s="50" t="s">
        <v>184</v>
      </c>
      <c r="AL145" s="50" t="s">
        <v>478</v>
      </c>
    </row>
    <row r="146" spans="36:38" ht="80" x14ac:dyDescent="0.2">
      <c r="AJ146" s="55" t="s">
        <v>479</v>
      </c>
      <c r="AK146" s="50" t="s">
        <v>166</v>
      </c>
      <c r="AL146" s="50" t="s">
        <v>480</v>
      </c>
    </row>
    <row r="147" spans="36:38" ht="112" x14ac:dyDescent="0.2">
      <c r="AJ147" s="55" t="s">
        <v>479</v>
      </c>
      <c r="AK147" s="50" t="s">
        <v>199</v>
      </c>
      <c r="AL147" s="50" t="s">
        <v>481</v>
      </c>
    </row>
    <row r="148" spans="36:38" ht="80" x14ac:dyDescent="0.2">
      <c r="AJ148" s="55" t="s">
        <v>482</v>
      </c>
      <c r="AK148" s="50" t="s">
        <v>168</v>
      </c>
      <c r="AL148" s="50" t="s">
        <v>483</v>
      </c>
    </row>
    <row r="149" spans="36:38" ht="112" x14ac:dyDescent="0.2">
      <c r="AJ149" s="55" t="s">
        <v>482</v>
      </c>
      <c r="AK149" s="50" t="s">
        <v>201</v>
      </c>
      <c r="AL149" s="50" t="s">
        <v>484</v>
      </c>
    </row>
    <row r="150" spans="36:38" ht="80" x14ac:dyDescent="0.2">
      <c r="AJ150" s="55" t="s">
        <v>485</v>
      </c>
      <c r="AK150" s="50" t="s">
        <v>182</v>
      </c>
      <c r="AL150" s="50" t="s">
        <v>486</v>
      </c>
    </row>
    <row r="151" spans="36:38" ht="128" x14ac:dyDescent="0.2">
      <c r="AJ151" s="55" t="s">
        <v>485</v>
      </c>
      <c r="AK151" s="50" t="s">
        <v>215</v>
      </c>
      <c r="AL151" s="50" t="s">
        <v>487</v>
      </c>
    </row>
    <row r="152" spans="36:38" ht="80" x14ac:dyDescent="0.2">
      <c r="AJ152" s="55" t="s">
        <v>488</v>
      </c>
      <c r="AK152" s="50" t="s">
        <v>183</v>
      </c>
      <c r="AL152" s="50" t="s">
        <v>489</v>
      </c>
    </row>
    <row r="153" spans="36:38" ht="144" x14ac:dyDescent="0.2">
      <c r="AJ153" s="55" t="s">
        <v>488</v>
      </c>
      <c r="AK153" s="50" t="s">
        <v>216</v>
      </c>
      <c r="AL153" s="50" t="s">
        <v>490</v>
      </c>
    </row>
  </sheetData>
  <conditionalFormatting sqref="A1:AH1">
    <cfRule type="duplicateValues" dxfId="4" priority="5"/>
  </conditionalFormatting>
  <conditionalFormatting sqref="Q2:Q3">
    <cfRule type="duplicateValues" dxfId="3" priority="4"/>
  </conditionalFormatting>
  <conditionalFormatting sqref="W2:W5">
    <cfRule type="duplicateValues" dxfId="2" priority="3"/>
  </conditionalFormatting>
  <conditionalFormatting sqref="Z2:Z5">
    <cfRule type="duplicateValues" dxfId="1" priority="2"/>
  </conditionalFormatting>
  <conditionalFormatting sqref="AH2:AH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37</vt:i4>
      </vt:variant>
    </vt:vector>
  </HeadingPairs>
  <TitlesOfParts>
    <vt:vector size="40" baseType="lpstr">
      <vt:lpstr>Arrendamiento</vt:lpstr>
      <vt:lpstr>Instructivo Solicitud Arriendam</vt:lpstr>
      <vt:lpstr>PCI</vt:lpstr>
      <vt:lpstr>Amazonas</vt:lpstr>
      <vt:lpstr>Antioquia</vt:lpstr>
      <vt:lpstr>Arauca</vt:lpstr>
      <vt:lpstr>Arrendamiento!Área_de_impresión</vt:lpstr>
      <vt:lpstr>Atlántico</vt:lpstr>
      <vt:lpstr>Bolívar</vt:lpstr>
      <vt:lpstr>Boyacá</vt:lpstr>
      <vt:lpstr>Caldas</vt:lpstr>
      <vt:lpstr>Caquetá</vt:lpstr>
      <vt:lpstr>Casanare</vt:lpstr>
      <vt:lpstr>Cauca</vt:lpstr>
      <vt:lpstr>Cesar</vt:lpstr>
      <vt:lpstr>Chocó</vt:lpstr>
      <vt:lpstr>Córdoba</vt:lpstr>
      <vt:lpstr>Cundinamarca</vt:lpstr>
      <vt:lpstr>Dirección_General</vt:lpstr>
      <vt:lpstr>Distrito_Capital</vt:lpstr>
      <vt:lpstr>Guainía</vt:lpstr>
      <vt:lpstr>Guajira</vt:lpstr>
      <vt:lpstr>Guaviare</vt:lpstr>
      <vt:lpstr>Huila</vt:lpstr>
      <vt:lpstr>Magdalena</vt:lpstr>
      <vt:lpstr>Meta</vt:lpstr>
      <vt:lpstr>Nariño</vt:lpstr>
      <vt:lpstr>Norte_de_Santander</vt:lpstr>
      <vt:lpstr>Putumayo</vt:lpstr>
      <vt:lpstr>Quindío</vt:lpstr>
      <vt:lpstr>REGIONALES</vt:lpstr>
      <vt:lpstr>Risaralda</vt:lpstr>
      <vt:lpstr>San_Andrés</vt:lpstr>
      <vt:lpstr>Santander</vt:lpstr>
      <vt:lpstr>Sucre</vt:lpstr>
      <vt:lpstr>Arrendamiento!Títulos_a_imprimir</vt:lpstr>
      <vt:lpstr>Tolima</vt:lpstr>
      <vt:lpstr>Valle</vt:lpstr>
      <vt:lpstr>Vaupés</vt:lpstr>
      <vt:lpstr>Vichada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Rios G</dc:creator>
  <cp:lastModifiedBy>3clics lat</cp:lastModifiedBy>
  <cp:lastPrinted>2023-07-11T16:17:04Z</cp:lastPrinted>
  <dcterms:created xsi:type="dcterms:W3CDTF">2015-11-16T14:07:26Z</dcterms:created>
  <dcterms:modified xsi:type="dcterms:W3CDTF">2026-04-16T20:00:32Z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2024-12-03T20:07:06Z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48995d6d-0dee-452f-b34c-97bd3c643b1b</vt:lpwstr>
  </property>
  <property fmtid="{D5CDD505-2E9C-101B-9397-08002B2CF9AE}" pid="8" name="MSIP_Label_fc111285-cafa-4fc9-8a9a-bd902089b24f_ContentBits">
    <vt:lpwstr>0</vt:lpwstr>
  </property>
</Properties>
</file>